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defaultThemeVersion="124226"/>
  <bookViews>
    <workbookView xWindow="-120" yWindow="-120" windowWidth="24240" windowHeight="13290"/>
  </bookViews>
  <sheets>
    <sheet name="Документ (1)" sheetId="1" r:id="rId1"/>
  </sheets>
  <definedNames>
    <definedName name="_xlnm.Print_Titles" localSheetId="0">'Документ (1)'!$8:$10</definedName>
    <definedName name="_xlnm.Print_Area" localSheetId="0">'Документ (1)'!$A:$H</definedName>
  </definedNames>
  <calcPr calcId="125725"/>
</workbook>
</file>

<file path=xl/calcChain.xml><?xml version="1.0" encoding="utf-8"?>
<calcChain xmlns="http://schemas.openxmlformats.org/spreadsheetml/2006/main">
  <c r="H141" i="1"/>
  <c r="H140"/>
  <c r="H139"/>
  <c r="H138"/>
  <c r="H137"/>
  <c r="H136"/>
  <c r="H135"/>
  <c r="H134"/>
  <c r="H133"/>
  <c r="H132"/>
  <c r="H131"/>
  <c r="H130"/>
  <c r="H129"/>
  <c r="H128"/>
  <c r="H127"/>
  <c r="H126"/>
  <c r="H125"/>
  <c r="H124"/>
  <c r="H123"/>
  <c r="H122"/>
  <c r="H121"/>
  <c r="H120"/>
  <c r="H119"/>
  <c r="H118"/>
  <c r="H117"/>
  <c r="H116"/>
  <c r="H115"/>
  <c r="H114"/>
  <c r="H113"/>
  <c r="H112"/>
  <c r="H111"/>
  <c r="H110"/>
  <c r="H109"/>
  <c r="H108"/>
  <c r="H107"/>
  <c r="H106" l="1"/>
  <c r="H105"/>
  <c r="H104"/>
  <c r="H103"/>
  <c r="H102"/>
  <c r="H101"/>
  <c r="H100"/>
  <c r="H99"/>
  <c r="H98"/>
  <c r="H97"/>
  <c r="H96"/>
  <c r="H95"/>
  <c r="H94"/>
  <c r="H93"/>
  <c r="H92"/>
  <c r="H91"/>
  <c r="H90"/>
  <c r="H89"/>
  <c r="H88"/>
  <c r="H87"/>
  <c r="H86"/>
  <c r="H85"/>
  <c r="H84"/>
  <c r="H83"/>
  <c r="H82"/>
  <c r="H81"/>
  <c r="H80"/>
  <c r="H79"/>
  <c r="H78"/>
  <c r="H77"/>
  <c r="H76"/>
  <c r="H75"/>
  <c r="H74"/>
  <c r="H73"/>
  <c r="H72"/>
  <c r="H71"/>
  <c r="H70"/>
  <c r="H69"/>
  <c r="H68"/>
  <c r="H67"/>
  <c r="H66"/>
  <c r="H65"/>
  <c r="H64"/>
  <c r="H63"/>
  <c r="H62"/>
  <c r="H61"/>
  <c r="H60"/>
  <c r="H59"/>
  <c r="H58"/>
  <c r="H57"/>
  <c r="H56"/>
  <c r="H55"/>
  <c r="H54"/>
  <c r="H53"/>
  <c r="H52"/>
  <c r="H51"/>
  <c r="H50"/>
  <c r="H49"/>
  <c r="H48"/>
  <c r="H47"/>
  <c r="H46"/>
  <c r="H45"/>
  <c r="H44"/>
  <c r="H43"/>
  <c r="H42"/>
  <c r="H41"/>
  <c r="H40"/>
  <c r="H39"/>
  <c r="H38"/>
  <c r="H37"/>
  <c r="H36"/>
  <c r="H35"/>
  <c r="H34"/>
  <c r="H33"/>
  <c r="H32"/>
  <c r="H31"/>
  <c r="H30"/>
  <c r="H29"/>
  <c r="H28"/>
  <c r="H27"/>
  <c r="H26"/>
  <c r="H25"/>
  <c r="H24"/>
  <c r="H23"/>
  <c r="H22"/>
  <c r="H21"/>
  <c r="H20"/>
  <c r="H19"/>
  <c r="H18"/>
  <c r="H17"/>
  <c r="H16"/>
  <c r="H15"/>
  <c r="H14"/>
  <c r="H13"/>
  <c r="H12"/>
  <c r="H11"/>
</calcChain>
</file>

<file path=xl/sharedStrings.xml><?xml version="1.0" encoding="utf-8"?>
<sst xmlns="http://schemas.openxmlformats.org/spreadsheetml/2006/main" count="664" uniqueCount="141">
  <si>
    <t>Приложение 2</t>
  </si>
  <si>
    <t>(рублей)</t>
  </si>
  <si>
    <t>Наименование</t>
  </si>
  <si>
    <t>Целевая статья</t>
  </si>
  <si>
    <t>РАСХОДЫ</t>
  </si>
  <si>
    <t>Уточненный бюджет</t>
  </si>
  <si>
    <t>% исполнения</t>
  </si>
  <si>
    <t>000</t>
  </si>
  <si>
    <t>01</t>
  </si>
  <si>
    <t>00</t>
  </si>
  <si>
    <t>0000000000</t>
  </si>
  <si>
    <t>02</t>
  </si>
  <si>
    <t>9900000000</t>
  </si>
  <si>
    <t>9990000000</t>
  </si>
  <si>
    <t>9999910010</t>
  </si>
  <si>
    <t>100</t>
  </si>
  <si>
    <t>120</t>
  </si>
  <si>
    <t>04</t>
  </si>
  <si>
    <t>9999910030</t>
  </si>
  <si>
    <t>200</t>
  </si>
  <si>
    <t>240</t>
  </si>
  <si>
    <t>800</t>
  </si>
  <si>
    <t>850</t>
  </si>
  <si>
    <t>06</t>
  </si>
  <si>
    <t>9999912160</t>
  </si>
  <si>
    <t>500</t>
  </si>
  <si>
    <t>540</t>
  </si>
  <si>
    <t>13</t>
  </si>
  <si>
    <t>9999913110</t>
  </si>
  <si>
    <t>03</t>
  </si>
  <si>
    <t>9999951180</t>
  </si>
  <si>
    <t>09</t>
  </si>
  <si>
    <t>0200000000</t>
  </si>
  <si>
    <t>0290000000</t>
  </si>
  <si>
    <t>05</t>
  </si>
  <si>
    <t>0290126010</t>
  </si>
  <si>
    <t>0290226050</t>
  </si>
  <si>
    <t>08</t>
  </si>
  <si>
    <t>0100000000</t>
  </si>
  <si>
    <t>0190000000</t>
  </si>
  <si>
    <t>0190170590</t>
  </si>
  <si>
    <t>110</t>
  </si>
  <si>
    <t>0190124020</t>
  </si>
  <si>
    <t>Итого</t>
  </si>
  <si>
    <t>0300000000</t>
  </si>
  <si>
    <t>0390000000</t>
  </si>
  <si>
    <t>Рзд</t>
  </si>
  <si>
    <t>Пр</t>
  </si>
  <si>
    <t>ВР</t>
  </si>
  <si>
    <t>9999912360</t>
  </si>
  <si>
    <t>0400000000</t>
  </si>
  <si>
    <t>0490000000</t>
  </si>
  <si>
    <t>0490126070</t>
  </si>
  <si>
    <t>0290262210</t>
  </si>
  <si>
    <t>10</t>
  </si>
  <si>
    <t>0490286070</t>
  </si>
  <si>
    <t>0390223160</t>
  </si>
  <si>
    <t>ОБЩЕГОСУДАРСТВЕННЫЕ ВОПРОСЫ</t>
  </si>
  <si>
    <t xml:space="preserve">  Функционирование высшего должностного лица субъекта Российской Федерации и муниципального образования</t>
  </si>
  <si>
    <t xml:space="preserve">    Непрограммные направления деятельности органов местного самоуправления</t>
  </si>
  <si>
    <t xml:space="preserve">      Мероприятия непрограммных направлений деятельности органов местного самоуправления</t>
  </si>
  <si>
    <t xml:space="preserve">        Глава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</si>
  <si>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</si>
  <si>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</si>
  <si>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</si>
  <si>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Руководство и управление в сфере установленных функций органов местного самоуправления</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</si>
  <si>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</si>
  <si>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</si>
  <si>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Обеспечение деятельности финансовых, налоговых и таможенных органов и органов финансового (финансово-бюджетного) надзора</t>
  </si>
  <si>
    <t xml:space="preserve">        Межбюджетные трансферты бюджетам муниципальных районов из бюджета Сальского поселения на составление, исполнение и контроль за исполнением бюджета поселения</t>
  </si>
  <si>
    <t xml:space="preserve">          Межбюджетные трансферты</t>
  </si>
  <si>
    <t xml:space="preserve">            Иные межбюджетные трансферты</t>
  </si>
  <si>
    <t xml:space="preserve">        Межбюджетные трансферты бюджетам муниципальных районов из бюджета Сальского поселения на исполнение внешнего контроля бюджета поселения</t>
  </si>
  <si>
    <t xml:space="preserve">  Другие общегосударственные вопросы</t>
  </si>
  <si>
    <t xml:space="preserve">    Муниципальная программа Сальского сельского поселения "Управление муниципальным имуществом Сальского сельского поселения на 2023 -2027 годы"</t>
  </si>
  <si>
    <t xml:space="preserve">      отдельные мероприятия</t>
  </si>
  <si>
    <t xml:space="preserve">        Юридическое сопровождение сделок с муниципальным имуществом и вопросов приватизации</t>
  </si>
  <si>
    <t xml:space="preserve">        Выполнение других обязательств муниципального образования</t>
  </si>
  <si>
    <t xml:space="preserve">          Иные бюджетные ассигнования</t>
  </si>
  <si>
    <t xml:space="preserve">            Уплата налогов, сборов и иных платежей</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</si>
  <si>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</si>
  <si>
    <t>9999962009</t>
  </si>
  <si>
    <t>НАЦИОНАЛЬНАЯ ОБОРОНА</t>
  </si>
  <si>
    <t xml:space="preserve">  Мобилизационная и вневойсковая подготовка</t>
  </si>
  <si>
    <t xml:space="preserve">        Осуществление первичного воинского учета на территориях, где отсутствуют военные комиссариаты</t>
  </si>
  <si>
    <t>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</si>
  <si>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пожарная безопасность</t>
  </si>
  <si>
    <t xml:space="preserve">    Муниципальная программа Сальского сельского поселения " Обеспечение пожарной безопасности на территории Сальского сельского поселения на 2023-2027 годы"</t>
  </si>
  <si>
    <t xml:space="preserve">      Отдельные мероприятия</t>
  </si>
  <si>
    <t xml:space="preserve">        Мероприятия по устройству минерализованных полос вокруг населенных пунктов поселения, обкос территории села</t>
  </si>
  <si>
    <t xml:space="preserve">        Стимулирование граждан к участию в деятельности подразделений добровольной пожарной охраны</t>
  </si>
  <si>
    <t>НАЦИОНАЛЬНАЯ ЭКОНОМИКА</t>
  </si>
  <si>
    <t xml:space="preserve">  Дорожное хозяйство (дорожные фонды)</t>
  </si>
  <si>
    <t xml:space="preserve">    Муниципальная программа Сальского сельского поселения "Благоустройство территории Сальского сельского поселения на 2023 -2027 годы"</t>
  </si>
  <si>
    <t xml:space="preserve">        Содержание дорог местного значения</t>
  </si>
  <si>
    <t>ЖИЛИЩНО-КОММУНАЛЬНОЕ ХОЗЯЙСТВО</t>
  </si>
  <si>
    <t xml:space="preserve">  Благоустройство</t>
  </si>
  <si>
    <t xml:space="preserve">        Оплата  за потреблённую электроэнергию</t>
  </si>
  <si>
    <t xml:space="preserve">        Озеленение территории сел поселения</t>
  </si>
  <si>
    <t>0290226030</t>
  </si>
  <si>
    <t xml:space="preserve">        Содержанием территории общего пользования (тротуары, площади, детские площадки и т.д.)</t>
  </si>
  <si>
    <t xml:space="preserve">        Содержание мест захоронения</t>
  </si>
  <si>
    <t>КУЛЬТУРА, КИНЕМАТОГРАФИЯ</t>
  </si>
  <si>
    <t xml:space="preserve">  Культура</t>
  </si>
  <si>
    <t xml:space="preserve">    Муниципальная программа Сальского сельского поселения "Развитие и сохранение культуры на территории Сальского сельского поселения" на 2023-2027 годы"</t>
  </si>
  <si>
    <t xml:space="preserve">        Проведение мероприятий для жителей поселения в рамках общегосударственных и общерайонных праздников</t>
  </si>
  <si>
    <t xml:space="preserve">        Расходы на обеспечение деятельности (оказание услуг,выполнение работ) муниципальных  учреждений</t>
  </si>
  <si>
    <t xml:space="preserve">            Расходы на выплаты персоналу казенных учреждений</t>
  </si>
  <si>
    <t xml:space="preserve">   ОТЧЕТ ОБ ИСПОЛНЕНИИ РАСХОДОВ                                                                                                                                                                 бюджета  поселения по разделам, подразделам, целевым статьям (муниципальным программам Сальского сельского поселения и непрограммным направлениям деятельности), группам (группам и подгруппам) видов расходов классификации расходов бюджетов    за 1 квартал  2025  г</t>
  </si>
  <si>
    <t>Исполнение за 1 квартал 2025 года</t>
  </si>
  <si>
    <t xml:space="preserve">  Обеспечение проведения выборов и референдумов</t>
  </si>
  <si>
    <t>07</t>
  </si>
  <si>
    <t xml:space="preserve">        Проведение выборов представительного органа  муниципального образования</t>
  </si>
  <si>
    <t>9999911010</t>
  </si>
  <si>
    <t xml:space="preserve">            Специальные расходы</t>
  </si>
  <si>
    <t>880</t>
  </si>
  <si>
    <t xml:space="preserve">        Проведение выборов Главы муниципального образования</t>
  </si>
  <si>
    <t>9999911020</t>
  </si>
  <si>
    <t xml:space="preserve">  Резервные фонды</t>
  </si>
  <si>
    <t>11</t>
  </si>
  <si>
    <t xml:space="preserve">        Резервный фонд администрации Сальского сельского поселения на непредвиденные расходы</t>
  </si>
  <si>
    <t>9999917260</t>
  </si>
  <si>
    <t xml:space="preserve">            Резервные средства</t>
  </si>
  <si>
    <t>870</t>
  </si>
  <si>
    <t xml:space="preserve">      </t>
  </si>
  <si>
    <t xml:space="preserve">        Приобретение (обновление) имущества</t>
  </si>
  <si>
    <t>0390122003</t>
  </si>
  <si>
    <t xml:space="preserve">        Капитальный ремонт и реконструкция муниципального имущества</t>
  </si>
  <si>
    <t>0390123004</t>
  </si>
  <si>
    <t xml:space="preserve">        Приобретение, сопровождение лицензионного базового, системного, сетевого, прикладного и клиентского программного обеспечения</t>
  </si>
  <si>
    <t>0390322004</t>
  </si>
  <si>
    <t xml:space="preserve">        Мероприятия по устройству пожарных пирсов на существующих водоемах и искусственных водоемах</t>
  </si>
  <si>
    <t>0490126071</t>
  </si>
  <si>
    <t xml:space="preserve">        Обучение лица, ответственного за пожарную безопасность в поселении</t>
  </si>
  <si>
    <t>0490126073</t>
  </si>
  <si>
    <t>029046Д121</t>
  </si>
  <si>
    <t xml:space="preserve">        Капитальный ремонт и ремонт дорог местеого значения</t>
  </si>
  <si>
    <t>029046Д122</t>
  </si>
  <si>
    <t xml:space="preserve">        Расходы на приобретение разборной сцены для проведения культурно-массовых мероприятий в поселении за счет средств районного бюджета</t>
  </si>
  <si>
    <t>0190263121</t>
  </si>
  <si>
    <t>к постановлению администрации                                                           Сальского сельского поселения                                                            от 15.04.2025г № 43</t>
  </si>
</sst>
</file>

<file path=xl/styles.xml><?xml version="1.0" encoding="utf-8"?>
<styleSheet xmlns="http://schemas.openxmlformats.org/spreadsheetml/2006/main">
  <fonts count="8">
    <font>
      <sz val="11"/>
      <name val="Calibri"/>
      <family val="2"/>
      <scheme val="minor"/>
    </font>
    <font>
      <sz val="10"/>
      <color rgb="FF000000"/>
      <name val="Arial Cyr"/>
    </font>
    <font>
      <sz val="12"/>
      <color rgb="FF000000"/>
      <name val="Times New Roman"/>
      <family val="1"/>
      <charset val="204"/>
    </font>
    <font>
      <sz val="11"/>
      <name val="Calibri"/>
      <family val="2"/>
      <scheme val="minor"/>
    </font>
    <font>
      <sz val="12"/>
      <name val="Times New Roman"/>
      <family val="1"/>
      <charset val="204"/>
    </font>
    <font>
      <b/>
      <sz val="12"/>
      <color rgb="FF000000"/>
      <name val="Arial Cyr"/>
    </font>
    <font>
      <b/>
      <sz val="12"/>
      <color rgb="FF000000"/>
      <name val="Times New Roman"/>
      <family val="1"/>
      <charset val="204"/>
    </font>
    <font>
      <b/>
      <sz val="10"/>
      <color rgb="FF000000"/>
      <name val="Arial Cyr"/>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s>
  <cellStyleXfs count="53">
    <xf numFmtId="0" fontId="0" fillId="0" borderId="0"/>
    <xf numFmtId="0" fontId="1" fillId="0" borderId="0">
      <alignment horizontal="left" vertical="top" wrapText="1"/>
    </xf>
    <xf numFmtId="0" fontId="1" fillId="0" borderId="0"/>
    <xf numFmtId="0" fontId="5" fillId="0" borderId="0">
      <alignment horizontal="center" wrapText="1"/>
    </xf>
    <xf numFmtId="0" fontId="5" fillId="0" borderId="0">
      <alignment horizontal="center"/>
    </xf>
    <xf numFmtId="0" fontId="1" fillId="0" borderId="0">
      <alignment horizontal="right"/>
    </xf>
    <xf numFmtId="0" fontId="1" fillId="0" borderId="1">
      <alignment horizontal="center" vertical="center" wrapText="1"/>
    </xf>
    <xf numFmtId="0" fontId="7" fillId="0" borderId="1">
      <alignment horizontal="center" vertical="center" wrapText="1"/>
    </xf>
    <xf numFmtId="0" fontId="1" fillId="0" borderId="2"/>
    <xf numFmtId="0" fontId="1" fillId="0" borderId="1">
      <alignment horizontal="center" vertical="center" shrinkToFit="1"/>
    </xf>
    <xf numFmtId="0" fontId="1" fillId="0" borderId="1">
      <alignment horizontal="left" vertical="top" wrapText="1"/>
    </xf>
    <xf numFmtId="4" fontId="1" fillId="2" borderId="1">
      <alignment horizontal="right" vertical="top" shrinkToFit="1"/>
    </xf>
    <xf numFmtId="0" fontId="7" fillId="0" borderId="1">
      <alignment horizontal="left"/>
    </xf>
    <xf numFmtId="4" fontId="7" fillId="3" borderId="1">
      <alignment horizontal="right" vertical="top" shrinkToFit="1"/>
    </xf>
    <xf numFmtId="0" fontId="1" fillId="0" borderId="3"/>
    <xf numFmtId="0" fontId="1" fillId="0" borderId="0">
      <alignment horizontal="left" wrapText="1"/>
    </xf>
    <xf numFmtId="0" fontId="3" fillId="0" borderId="0"/>
    <xf numFmtId="0" fontId="3" fillId="0" borderId="0"/>
    <xf numFmtId="0" fontId="1" fillId="0" borderId="0"/>
    <xf numFmtId="0" fontId="1" fillId="0" borderId="0"/>
    <xf numFmtId="0" fontId="3" fillId="0" borderId="0"/>
    <xf numFmtId="0" fontId="1" fillId="4" borderId="0"/>
    <xf numFmtId="0" fontId="1" fillId="0" borderId="0">
      <alignment wrapText="1"/>
    </xf>
    <xf numFmtId="0" fontId="1" fillId="4" borderId="4"/>
    <xf numFmtId="0" fontId="1" fillId="4" borderId="3"/>
    <xf numFmtId="0" fontId="1" fillId="4" borderId="5"/>
    <xf numFmtId="0" fontId="1" fillId="4" borderId="5">
      <alignment horizontal="center"/>
    </xf>
    <xf numFmtId="0" fontId="1" fillId="4" borderId="0">
      <alignment horizontal="center"/>
    </xf>
    <xf numFmtId="4" fontId="1" fillId="0" borderId="1">
      <alignment horizontal="right" vertical="top" shrinkToFit="1"/>
    </xf>
    <xf numFmtId="0" fontId="7" fillId="0" borderId="1">
      <alignment horizontal="left" vertical="top" wrapText="1"/>
    </xf>
    <xf numFmtId="0" fontId="1" fillId="4" borderId="0">
      <alignment horizontal="left"/>
    </xf>
    <xf numFmtId="4" fontId="1" fillId="0" borderId="2">
      <alignment horizontal="right" shrinkToFit="1"/>
    </xf>
    <xf numFmtId="4" fontId="1" fillId="0" borderId="0">
      <alignment horizontal="right" shrinkToFit="1"/>
    </xf>
    <xf numFmtId="0" fontId="1" fillId="4" borderId="3">
      <alignment horizontal="center"/>
    </xf>
    <xf numFmtId="0" fontId="1" fillId="0" borderId="0">
      <alignment horizontal="left" vertical="top" wrapText="1"/>
    </xf>
    <xf numFmtId="0" fontId="1" fillId="0" borderId="0"/>
    <xf numFmtId="0" fontId="5" fillId="0" borderId="0">
      <alignment horizontal="center" wrapText="1"/>
    </xf>
    <xf numFmtId="0" fontId="5" fillId="0" borderId="0">
      <alignment horizontal="center"/>
    </xf>
    <xf numFmtId="0" fontId="1" fillId="0" borderId="0">
      <alignment wrapText="1"/>
    </xf>
    <xf numFmtId="0" fontId="1" fillId="0" borderId="0">
      <alignment horizontal="right"/>
    </xf>
    <xf numFmtId="0" fontId="1" fillId="0" borderId="7">
      <alignment horizontal="center" vertical="center" wrapText="1"/>
    </xf>
    <xf numFmtId="0" fontId="7" fillId="0" borderId="7">
      <alignment horizontal="center" vertical="center" wrapText="1"/>
    </xf>
    <xf numFmtId="0" fontId="1" fillId="0" borderId="1">
      <alignment horizontal="center" vertical="center" shrinkToFit="1"/>
    </xf>
    <xf numFmtId="0" fontId="1" fillId="0" borderId="1">
      <alignment horizontal="left" vertical="top" wrapText="1"/>
    </xf>
    <xf numFmtId="4" fontId="1" fillId="2" borderId="1">
      <alignment horizontal="right" vertical="top" shrinkToFit="1"/>
    </xf>
    <xf numFmtId="0" fontId="7" fillId="0" borderId="8">
      <alignment horizontal="left"/>
    </xf>
    <xf numFmtId="4" fontId="7" fillId="3" borderId="1">
      <alignment horizontal="right" vertical="top" shrinkToFit="1"/>
    </xf>
    <xf numFmtId="0" fontId="1" fillId="0" borderId="3"/>
    <xf numFmtId="0" fontId="1" fillId="0" borderId="0">
      <alignment horizontal="left" wrapText="1"/>
    </xf>
    <xf numFmtId="0" fontId="7" fillId="0" borderId="1">
      <alignment horizontal="left" vertical="top" wrapText="1"/>
    </xf>
    <xf numFmtId="0" fontId="1" fillId="4" borderId="0">
      <alignment horizontal="center"/>
    </xf>
    <xf numFmtId="4" fontId="1" fillId="0" borderId="1">
      <alignment horizontal="right" vertical="top" shrinkToFit="1"/>
    </xf>
    <xf numFmtId="4" fontId="1" fillId="0" borderId="0">
      <alignment horizontal="right" shrinkToFit="1"/>
    </xf>
  </cellStyleXfs>
  <cellXfs count="32">
    <xf numFmtId="0" fontId="0" fillId="0" borderId="0" xfId="0"/>
    <xf numFmtId="0" fontId="2" fillId="0" borderId="0" xfId="1" applyNumberFormat="1" applyFont="1" applyAlignment="1" applyProtection="1">
      <alignment horizontal="left" vertical="top" wrapText="1"/>
    </xf>
    <xf numFmtId="0" fontId="4" fillId="0" borderId="0" xfId="0" applyFont="1" applyAlignment="1">
      <alignment horizontal="left" vertical="top" wrapText="1"/>
    </xf>
    <xf numFmtId="0" fontId="1" fillId="0" borderId="0" xfId="2" applyNumberFormat="1" applyProtection="1"/>
    <xf numFmtId="0" fontId="0" fillId="0" borderId="0" xfId="0" applyProtection="1">
      <protection locked="0"/>
    </xf>
    <xf numFmtId="0" fontId="2" fillId="0" borderId="0" xfId="1" applyNumberFormat="1" applyFont="1" applyProtection="1">
      <alignment horizontal="left" vertical="top" wrapText="1"/>
    </xf>
    <xf numFmtId="0" fontId="2" fillId="0" borderId="0" xfId="1" applyFont="1" applyProtection="1">
      <alignment horizontal="left" vertical="top" wrapText="1"/>
      <protection locked="0"/>
    </xf>
    <xf numFmtId="0" fontId="5" fillId="0" borderId="0" xfId="4" applyNumberFormat="1" applyProtection="1">
      <alignment horizontal="center"/>
    </xf>
    <xf numFmtId="0" fontId="1" fillId="0" borderId="0" xfId="5" applyNumberFormat="1" applyProtection="1">
      <alignment horizontal="right"/>
    </xf>
    <xf numFmtId="0" fontId="1" fillId="0" borderId="2" xfId="8" applyNumberFormat="1" applyProtection="1"/>
    <xf numFmtId="0" fontId="1" fillId="0" borderId="0" xfId="15" applyNumberFormat="1" applyProtection="1">
      <alignment horizontal="left" wrapText="1"/>
    </xf>
    <xf numFmtId="0" fontId="1" fillId="0" borderId="0" xfId="8" applyNumberFormat="1" applyBorder="1" applyProtection="1"/>
    <xf numFmtId="10" fontId="2" fillId="5" borderId="6" xfId="11" applyNumberFormat="1" applyFont="1" applyFill="1" applyBorder="1" applyAlignment="1" applyProtection="1">
      <alignment horizontal="center" vertical="top" shrinkToFit="1"/>
    </xf>
    <xf numFmtId="4" fontId="2" fillId="5" borderId="1" xfId="44" applyNumberFormat="1" applyFont="1" applyFill="1" applyAlignment="1" applyProtection="1">
      <alignment horizontal="center" vertical="top" shrinkToFit="1"/>
    </xf>
    <xf numFmtId="4" fontId="6" fillId="5" borderId="1" xfId="46" applyNumberFormat="1" applyFont="1" applyFill="1" applyAlignment="1" applyProtection="1">
      <alignment horizontal="center" vertical="top" shrinkToFit="1"/>
    </xf>
    <xf numFmtId="0" fontId="2" fillId="5" borderId="1" xfId="6" applyNumberFormat="1" applyFont="1" applyFill="1" applyAlignment="1" applyProtection="1">
      <alignment horizontal="center" vertical="center" wrapText="1"/>
    </xf>
    <xf numFmtId="0" fontId="2" fillId="5" borderId="7" xfId="9" applyNumberFormat="1" applyFont="1" applyFill="1" applyBorder="1" applyAlignment="1" applyProtection="1">
      <alignment horizontal="center" vertical="center" shrinkToFit="1"/>
    </xf>
    <xf numFmtId="0" fontId="2" fillId="5" borderId="1" xfId="43" applyNumberFormat="1" applyFont="1" applyFill="1" applyAlignment="1" applyProtection="1">
      <alignment horizontal="center" vertical="top" wrapText="1"/>
    </xf>
    <xf numFmtId="0" fontId="6" fillId="5" borderId="8" xfId="45" applyNumberFormat="1" applyFont="1" applyFill="1" applyAlignment="1" applyProtection="1">
      <alignment horizontal="center"/>
    </xf>
    <xf numFmtId="10" fontId="6" fillId="5" borderId="6" xfId="11" applyNumberFormat="1" applyFont="1" applyFill="1" applyBorder="1" applyAlignment="1" applyProtection="1">
      <alignment horizontal="center" vertical="top" shrinkToFit="1"/>
    </xf>
    <xf numFmtId="0" fontId="6" fillId="5" borderId="1" xfId="7" applyNumberFormat="1" applyFont="1" applyFill="1" applyAlignment="1" applyProtection="1">
      <alignment horizontal="center" vertical="center" wrapText="1"/>
    </xf>
    <xf numFmtId="0" fontId="6" fillId="5" borderId="1" xfId="7" applyFont="1" applyFill="1" applyAlignment="1" applyProtection="1">
      <alignment horizontal="center" vertical="center" wrapText="1"/>
      <protection locked="0"/>
    </xf>
    <xf numFmtId="0" fontId="2" fillId="0" borderId="0" xfId="1" applyFont="1" applyAlignment="1" applyProtection="1">
      <alignment horizontal="right" vertical="top" wrapText="1"/>
      <protection locked="0"/>
    </xf>
    <xf numFmtId="0" fontId="4" fillId="0" borderId="0" xfId="0" applyFont="1" applyBorder="1" applyAlignment="1">
      <alignment horizontal="right" vertical="top" wrapText="1"/>
    </xf>
    <xf numFmtId="0" fontId="6" fillId="0" borderId="0" xfId="3" applyNumberFormat="1" applyFont="1" applyProtection="1">
      <alignment horizontal="center" wrapText="1"/>
    </xf>
    <xf numFmtId="0" fontId="6" fillId="0" borderId="0" xfId="3" applyFont="1" applyProtection="1">
      <alignment horizontal="center" wrapText="1"/>
      <protection locked="0"/>
    </xf>
    <xf numFmtId="0" fontId="6" fillId="0" borderId="0" xfId="4" applyNumberFormat="1" applyFont="1" applyProtection="1">
      <alignment horizontal="center"/>
    </xf>
    <xf numFmtId="0" fontId="6" fillId="0" borderId="0" xfId="4" applyFont="1" applyProtection="1">
      <alignment horizontal="center"/>
      <protection locked="0"/>
    </xf>
    <xf numFmtId="0" fontId="2" fillId="0" borderId="0" xfId="5" applyNumberFormat="1" applyFont="1" applyProtection="1">
      <alignment horizontal="right"/>
    </xf>
    <xf numFmtId="0" fontId="2" fillId="0" borderId="0" xfId="5" applyFont="1" applyProtection="1">
      <alignment horizontal="right"/>
      <protection locked="0"/>
    </xf>
    <xf numFmtId="0" fontId="2" fillId="5" borderId="1" xfId="6" applyNumberFormat="1" applyFont="1" applyFill="1" applyAlignment="1" applyProtection="1">
      <alignment horizontal="center" vertical="center" wrapText="1"/>
    </xf>
    <xf numFmtId="0" fontId="2" fillId="5" borderId="1" xfId="6" applyFont="1" applyFill="1" applyAlignment="1" applyProtection="1">
      <alignment horizontal="center" vertical="center" wrapText="1"/>
      <protection locked="0"/>
    </xf>
  </cellXfs>
  <cellStyles count="53">
    <cellStyle name="br" xfId="16"/>
    <cellStyle name="col" xfId="17"/>
    <cellStyle name="st24" xfId="41"/>
    <cellStyle name="st32" xfId="7"/>
    <cellStyle name="style0" xfId="18"/>
    <cellStyle name="td" xfId="19"/>
    <cellStyle name="tr" xfId="20"/>
    <cellStyle name="xl21" xfId="21"/>
    <cellStyle name="xl22" xfId="1"/>
    <cellStyle name="xl22 2" xfId="40"/>
    <cellStyle name="xl23" xfId="2"/>
    <cellStyle name="xl23 2" xfId="42"/>
    <cellStyle name="xl24" xfId="3"/>
    <cellStyle name="xl24 2" xfId="45"/>
    <cellStyle name="xl25" xfId="4"/>
    <cellStyle name="xl25 2" xfId="47"/>
    <cellStyle name="xl26" xfId="22"/>
    <cellStyle name="xl26 2" xfId="34"/>
    <cellStyle name="xl27" xfId="5"/>
    <cellStyle name="xl27 2" xfId="36"/>
    <cellStyle name="xl28" xfId="23"/>
    <cellStyle name="xl28 2" xfId="37"/>
    <cellStyle name="xl29" xfId="6"/>
    <cellStyle name="xl29 2" xfId="38"/>
    <cellStyle name="xl30" xfId="8"/>
    <cellStyle name="xl30 2" xfId="39"/>
    <cellStyle name="xl31" xfId="9"/>
    <cellStyle name="xl31 2" xfId="46"/>
    <cellStyle name="xl32" xfId="24"/>
    <cellStyle name="xl32 2" xfId="35"/>
    <cellStyle name="xl33" xfId="12"/>
    <cellStyle name="xl33 2" xfId="48"/>
    <cellStyle name="xl34" xfId="13"/>
    <cellStyle name="xl34 2" xfId="43"/>
    <cellStyle name="xl35" xfId="25"/>
    <cellStyle name="xl35 2" xfId="49"/>
    <cellStyle name="xl36" xfId="14"/>
    <cellStyle name="xl36 2" xfId="44"/>
    <cellStyle name="xl37" xfId="15"/>
    <cellStyle name="xl37 2" xfId="50"/>
    <cellStyle name="xl38" xfId="10"/>
    <cellStyle name="xl38 2" xfId="51"/>
    <cellStyle name="xl39" xfId="11"/>
    <cellStyle name="xl39 2" xfId="52"/>
    <cellStyle name="xl40" xfId="26"/>
    <cellStyle name="xl41" xfId="27"/>
    <cellStyle name="xl42" xfId="28"/>
    <cellStyle name="xl43" xfId="29"/>
    <cellStyle name="xl44" xfId="30"/>
    <cellStyle name="xl45" xfId="31"/>
    <cellStyle name="xl46" xfId="32"/>
    <cellStyle name="xl47" xfId="33"/>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P141"/>
  <sheetViews>
    <sheetView showGridLines="0" tabSelected="1" workbookViewId="0">
      <selection activeCell="O10" sqref="O10"/>
    </sheetView>
  </sheetViews>
  <sheetFormatPr defaultRowHeight="15" outlineLevelRow="6"/>
  <cols>
    <col min="1" max="1" width="47.42578125" style="4" customWidth="1"/>
    <col min="2" max="2" width="7" style="4" customWidth="1"/>
    <col min="3" max="3" width="8.28515625" style="4" customWidth="1"/>
    <col min="4" max="4" width="15.140625" style="4" customWidth="1"/>
    <col min="5" max="5" width="6.5703125" style="4" customWidth="1"/>
    <col min="6" max="6" width="15" style="4" customWidth="1"/>
    <col min="7" max="7" width="15.5703125" style="4" customWidth="1"/>
    <col min="8" max="8" width="17" style="4" customWidth="1"/>
    <col min="9" max="9" width="0.140625" style="4" hidden="1" customWidth="1"/>
    <col min="10" max="14" width="0.140625" style="4" customWidth="1"/>
    <col min="15" max="15" width="9.140625" style="4" customWidth="1"/>
    <col min="16" max="16384" width="9.140625" style="4"/>
  </cols>
  <sheetData>
    <row r="1" spans="1:16" ht="15.75">
      <c r="A1" s="1"/>
      <c r="B1" s="2"/>
      <c r="C1" s="2"/>
      <c r="D1" s="2"/>
      <c r="E1" s="2"/>
      <c r="F1" s="2"/>
      <c r="G1" s="2"/>
      <c r="H1" s="2" t="s">
        <v>0</v>
      </c>
      <c r="I1" s="3"/>
      <c r="J1" s="3"/>
      <c r="K1" s="3"/>
      <c r="L1" s="3"/>
      <c r="M1" s="3"/>
      <c r="N1" s="3"/>
      <c r="O1" s="3"/>
    </row>
    <row r="2" spans="1:16" ht="63.75" customHeight="1">
      <c r="A2" s="5"/>
      <c r="B2" s="6"/>
      <c r="C2" s="6"/>
      <c r="D2" s="6"/>
      <c r="E2" s="6"/>
      <c r="F2" s="22" t="s">
        <v>140</v>
      </c>
      <c r="G2" s="23"/>
      <c r="H2" s="23"/>
      <c r="I2" s="3"/>
      <c r="J2" s="3"/>
      <c r="K2" s="3"/>
      <c r="L2" s="3"/>
      <c r="M2" s="3"/>
      <c r="N2" s="3"/>
      <c r="O2" s="3"/>
    </row>
    <row r="3" spans="1:16" ht="15.75" hidden="1">
      <c r="A3" s="5"/>
      <c r="B3" s="6"/>
      <c r="C3" s="6"/>
      <c r="D3" s="6"/>
      <c r="E3" s="6"/>
      <c r="F3" s="6"/>
      <c r="G3" s="6"/>
      <c r="H3" s="6"/>
      <c r="I3" s="3"/>
      <c r="J3" s="3"/>
      <c r="K3" s="3"/>
      <c r="L3" s="3"/>
      <c r="M3" s="3"/>
      <c r="N3" s="3"/>
      <c r="O3" s="3"/>
    </row>
    <row r="4" spans="1:16" ht="15.75" hidden="1">
      <c r="A4" s="5"/>
      <c r="B4" s="6"/>
      <c r="C4" s="6"/>
      <c r="D4" s="6"/>
      <c r="E4" s="6"/>
      <c r="F4" s="6"/>
      <c r="G4" s="6"/>
      <c r="H4" s="6"/>
      <c r="I4" s="3"/>
      <c r="J4" s="3"/>
      <c r="K4" s="3"/>
      <c r="L4" s="3"/>
      <c r="M4" s="3"/>
      <c r="N4" s="3"/>
      <c r="O4" s="3"/>
    </row>
    <row r="5" spans="1:16" ht="87.75" customHeight="1">
      <c r="A5" s="24" t="s">
        <v>108</v>
      </c>
      <c r="B5" s="25"/>
      <c r="C5" s="25"/>
      <c r="D5" s="25"/>
      <c r="E5" s="25"/>
      <c r="F5" s="25"/>
      <c r="G5" s="25"/>
      <c r="H5" s="25"/>
      <c r="I5" s="7"/>
      <c r="J5" s="7"/>
      <c r="K5" s="7"/>
      <c r="L5" s="7"/>
      <c r="M5" s="7"/>
      <c r="N5" s="7"/>
      <c r="O5" s="7"/>
    </row>
    <row r="6" spans="1:16" ht="15.75">
      <c r="A6" s="26"/>
      <c r="B6" s="27"/>
      <c r="C6" s="27"/>
      <c r="D6" s="27"/>
      <c r="E6" s="27"/>
      <c r="F6" s="27"/>
      <c r="G6" s="27"/>
      <c r="H6" s="27"/>
      <c r="I6" s="7"/>
      <c r="J6" s="7"/>
      <c r="K6" s="7"/>
      <c r="L6" s="7"/>
      <c r="M6" s="7"/>
      <c r="N6" s="7"/>
      <c r="O6" s="7"/>
    </row>
    <row r="7" spans="1:16" ht="15.75">
      <c r="A7" s="28" t="s">
        <v>1</v>
      </c>
      <c r="B7" s="29"/>
      <c r="C7" s="29"/>
      <c r="D7" s="29"/>
      <c r="E7" s="29"/>
      <c r="F7" s="29"/>
      <c r="G7" s="29"/>
      <c r="H7" s="29"/>
      <c r="I7" s="8"/>
      <c r="J7" s="8"/>
      <c r="K7" s="8"/>
      <c r="L7" s="8"/>
      <c r="M7" s="8"/>
      <c r="N7" s="8"/>
      <c r="O7" s="8"/>
    </row>
    <row r="8" spans="1:16" ht="15.75">
      <c r="A8" s="30" t="s">
        <v>2</v>
      </c>
      <c r="B8" s="30" t="s">
        <v>46</v>
      </c>
      <c r="C8" s="30" t="s">
        <v>47</v>
      </c>
      <c r="D8" s="30" t="s">
        <v>3</v>
      </c>
      <c r="E8" s="30" t="s">
        <v>48</v>
      </c>
      <c r="F8" s="20" t="s">
        <v>4</v>
      </c>
      <c r="G8" s="21"/>
      <c r="H8" s="21"/>
      <c r="I8" s="9"/>
      <c r="J8" s="3"/>
      <c r="K8" s="3"/>
      <c r="L8" s="3"/>
      <c r="M8" s="3"/>
      <c r="N8" s="3"/>
      <c r="O8" s="3"/>
    </row>
    <row r="9" spans="1:16" ht="47.25">
      <c r="A9" s="31"/>
      <c r="B9" s="31"/>
      <c r="C9" s="31"/>
      <c r="D9" s="31"/>
      <c r="E9" s="31"/>
      <c r="F9" s="15" t="s">
        <v>5</v>
      </c>
      <c r="G9" s="15" t="s">
        <v>109</v>
      </c>
      <c r="H9" s="15" t="s">
        <v>6</v>
      </c>
      <c r="I9" s="9"/>
      <c r="J9" s="3"/>
      <c r="K9" s="3"/>
      <c r="L9" s="3"/>
      <c r="M9" s="3"/>
      <c r="N9" s="3"/>
      <c r="O9" s="3"/>
    </row>
    <row r="10" spans="1:16" ht="15.75">
      <c r="A10" s="16">
        <v>1</v>
      </c>
      <c r="B10" s="16">
        <v>3</v>
      </c>
      <c r="C10" s="16">
        <v>4</v>
      </c>
      <c r="D10" s="16">
        <v>5</v>
      </c>
      <c r="E10" s="16">
        <v>6</v>
      </c>
      <c r="F10" s="16">
        <v>7</v>
      </c>
      <c r="G10" s="16">
        <v>8</v>
      </c>
      <c r="H10" s="16">
        <v>9</v>
      </c>
      <c r="I10" s="9"/>
      <c r="J10" s="3"/>
      <c r="K10" s="3"/>
      <c r="L10" s="3"/>
      <c r="M10" s="3"/>
      <c r="N10" s="3"/>
      <c r="O10" s="3"/>
    </row>
    <row r="11" spans="1:16" ht="15.75">
      <c r="A11" s="17" t="s">
        <v>57</v>
      </c>
      <c r="B11" s="17" t="s">
        <v>8</v>
      </c>
      <c r="C11" s="17" t="s">
        <v>9</v>
      </c>
      <c r="D11" s="17" t="s">
        <v>10</v>
      </c>
      <c r="E11" s="17" t="s">
        <v>7</v>
      </c>
      <c r="F11" s="13">
        <v>4702580.9000000004</v>
      </c>
      <c r="G11" s="13">
        <v>1043232.89</v>
      </c>
      <c r="H11" s="12">
        <f>G11/F11</f>
        <v>0.22184262475952299</v>
      </c>
      <c r="I11" s="11"/>
      <c r="J11" s="3"/>
      <c r="K11" s="3"/>
      <c r="L11" s="3"/>
      <c r="M11" s="3"/>
      <c r="N11" s="3"/>
      <c r="O11" s="3"/>
      <c r="P11" s="3"/>
    </row>
    <row r="12" spans="1:16" ht="47.25" outlineLevel="1">
      <c r="A12" s="17" t="s">
        <v>58</v>
      </c>
      <c r="B12" s="17" t="s">
        <v>8</v>
      </c>
      <c r="C12" s="17" t="s">
        <v>11</v>
      </c>
      <c r="D12" s="17" t="s">
        <v>10</v>
      </c>
      <c r="E12" s="17" t="s">
        <v>7</v>
      </c>
      <c r="F12" s="13">
        <v>1152034.96</v>
      </c>
      <c r="G12" s="13">
        <v>352710.5</v>
      </c>
      <c r="H12" s="12">
        <f t="shared" ref="H12:H75" si="0">G12/F12</f>
        <v>0.30616301783063943</v>
      </c>
      <c r="I12" s="11"/>
      <c r="J12" s="3"/>
      <c r="K12" s="3"/>
      <c r="L12" s="3"/>
      <c r="M12" s="3"/>
      <c r="N12" s="3"/>
      <c r="O12" s="3"/>
      <c r="P12" s="3"/>
    </row>
    <row r="13" spans="1:16" ht="31.5" outlineLevel="2">
      <c r="A13" s="17" t="s">
        <v>59</v>
      </c>
      <c r="B13" s="17" t="s">
        <v>8</v>
      </c>
      <c r="C13" s="17" t="s">
        <v>11</v>
      </c>
      <c r="D13" s="17" t="s">
        <v>12</v>
      </c>
      <c r="E13" s="17" t="s">
        <v>7</v>
      </c>
      <c r="F13" s="13">
        <v>1152034.96</v>
      </c>
      <c r="G13" s="13">
        <v>352710.5</v>
      </c>
      <c r="H13" s="12">
        <f t="shared" si="0"/>
        <v>0.30616301783063943</v>
      </c>
      <c r="I13" s="11"/>
      <c r="J13" s="3"/>
      <c r="K13" s="3"/>
      <c r="L13" s="3"/>
      <c r="M13" s="3"/>
      <c r="N13" s="3"/>
      <c r="O13" s="3"/>
      <c r="P13" s="3"/>
    </row>
    <row r="14" spans="1:16" ht="47.25" outlineLevel="3">
      <c r="A14" s="17" t="s">
        <v>60</v>
      </c>
      <c r="B14" s="17" t="s">
        <v>8</v>
      </c>
      <c r="C14" s="17" t="s">
        <v>11</v>
      </c>
      <c r="D14" s="17" t="s">
        <v>13</v>
      </c>
      <c r="E14" s="17" t="s">
        <v>7</v>
      </c>
      <c r="F14" s="13">
        <v>1152034.96</v>
      </c>
      <c r="G14" s="13">
        <v>352710.5</v>
      </c>
      <c r="H14" s="12">
        <f t="shared" si="0"/>
        <v>0.30616301783063943</v>
      </c>
      <c r="I14" s="11"/>
      <c r="J14" s="3"/>
      <c r="K14" s="3"/>
      <c r="L14" s="3"/>
      <c r="M14" s="3"/>
      <c r="N14" s="3"/>
      <c r="O14" s="3"/>
      <c r="P14" s="3"/>
    </row>
    <row r="15" spans="1:16" ht="15.75" outlineLevel="4">
      <c r="A15" s="17" t="s">
        <v>61</v>
      </c>
      <c r="B15" s="17" t="s">
        <v>8</v>
      </c>
      <c r="C15" s="17" t="s">
        <v>11</v>
      </c>
      <c r="D15" s="17" t="s">
        <v>14</v>
      </c>
      <c r="E15" s="17" t="s">
        <v>7</v>
      </c>
      <c r="F15" s="13">
        <v>1152034.96</v>
      </c>
      <c r="G15" s="13">
        <v>352710.5</v>
      </c>
      <c r="H15" s="12">
        <f t="shared" si="0"/>
        <v>0.30616301783063943</v>
      </c>
      <c r="I15" s="11"/>
      <c r="J15" s="3"/>
      <c r="K15" s="3"/>
      <c r="L15" s="3"/>
      <c r="M15" s="3"/>
      <c r="N15" s="3"/>
      <c r="O15" s="3"/>
      <c r="P15" s="3"/>
    </row>
    <row r="16" spans="1:16" ht="94.5" outlineLevel="5">
      <c r="A16" s="17" t="s">
        <v>62</v>
      </c>
      <c r="B16" s="17" t="s">
        <v>8</v>
      </c>
      <c r="C16" s="17" t="s">
        <v>11</v>
      </c>
      <c r="D16" s="17" t="s">
        <v>14</v>
      </c>
      <c r="E16" s="17" t="s">
        <v>15</v>
      </c>
      <c r="F16" s="13">
        <v>1152034.96</v>
      </c>
      <c r="G16" s="13">
        <v>352710.5</v>
      </c>
      <c r="H16" s="12">
        <f t="shared" si="0"/>
        <v>0.30616301783063943</v>
      </c>
      <c r="I16" s="11"/>
      <c r="J16" s="3"/>
      <c r="K16" s="3"/>
      <c r="L16" s="3"/>
      <c r="M16" s="3"/>
      <c r="N16" s="3"/>
      <c r="O16" s="3"/>
      <c r="P16" s="3"/>
    </row>
    <row r="17" spans="1:16" ht="31.5" outlineLevel="6">
      <c r="A17" s="17" t="s">
        <v>63</v>
      </c>
      <c r="B17" s="17" t="s">
        <v>8</v>
      </c>
      <c r="C17" s="17" t="s">
        <v>11</v>
      </c>
      <c r="D17" s="17" t="s">
        <v>14</v>
      </c>
      <c r="E17" s="17" t="s">
        <v>16</v>
      </c>
      <c r="F17" s="13">
        <v>1152034.96</v>
      </c>
      <c r="G17" s="13">
        <v>352710.5</v>
      </c>
      <c r="H17" s="12">
        <f t="shared" si="0"/>
        <v>0.30616301783063943</v>
      </c>
      <c r="I17" s="11"/>
      <c r="J17" s="3"/>
      <c r="K17" s="3"/>
      <c r="L17" s="3"/>
      <c r="M17" s="3"/>
      <c r="N17" s="3"/>
      <c r="O17" s="3"/>
      <c r="P17" s="3"/>
    </row>
    <row r="18" spans="1:16" ht="78.75" outlineLevel="1">
      <c r="A18" s="17" t="s">
        <v>64</v>
      </c>
      <c r="B18" s="17" t="s">
        <v>8</v>
      </c>
      <c r="C18" s="17" t="s">
        <v>17</v>
      </c>
      <c r="D18" s="17" t="s">
        <v>10</v>
      </c>
      <c r="E18" s="17" t="s">
        <v>7</v>
      </c>
      <c r="F18" s="13">
        <v>2314964.5699999998</v>
      </c>
      <c r="G18" s="13">
        <v>566666.31999999995</v>
      </c>
      <c r="H18" s="12">
        <f t="shared" si="0"/>
        <v>0.24478401412424208</v>
      </c>
      <c r="I18" s="11"/>
      <c r="J18" s="3"/>
      <c r="K18" s="3"/>
      <c r="L18" s="3"/>
      <c r="M18" s="3"/>
      <c r="N18" s="3"/>
      <c r="O18" s="3"/>
      <c r="P18" s="3"/>
    </row>
    <row r="19" spans="1:16" ht="31.5" outlineLevel="2">
      <c r="A19" s="17" t="s">
        <v>59</v>
      </c>
      <c r="B19" s="17" t="s">
        <v>8</v>
      </c>
      <c r="C19" s="17" t="s">
        <v>17</v>
      </c>
      <c r="D19" s="17" t="s">
        <v>12</v>
      </c>
      <c r="E19" s="17" t="s">
        <v>7</v>
      </c>
      <c r="F19" s="13">
        <v>2314964.5699999998</v>
      </c>
      <c r="G19" s="13">
        <v>566666.31999999995</v>
      </c>
      <c r="H19" s="12">
        <f t="shared" si="0"/>
        <v>0.24478401412424208</v>
      </c>
      <c r="I19" s="11"/>
      <c r="J19" s="3"/>
      <c r="K19" s="3"/>
      <c r="L19" s="3"/>
      <c r="M19" s="3"/>
      <c r="N19" s="3"/>
      <c r="O19" s="3"/>
      <c r="P19" s="3"/>
    </row>
    <row r="20" spans="1:16" ht="47.25" outlineLevel="3">
      <c r="A20" s="17" t="s">
        <v>60</v>
      </c>
      <c r="B20" s="17" t="s">
        <v>8</v>
      </c>
      <c r="C20" s="17" t="s">
        <v>17</v>
      </c>
      <c r="D20" s="17" t="s">
        <v>13</v>
      </c>
      <c r="E20" s="17" t="s">
        <v>7</v>
      </c>
      <c r="F20" s="13">
        <v>2314964.5699999998</v>
      </c>
      <c r="G20" s="13">
        <v>566666.31999999995</v>
      </c>
      <c r="H20" s="12">
        <f t="shared" si="0"/>
        <v>0.24478401412424208</v>
      </c>
      <c r="I20" s="11"/>
      <c r="J20" s="3"/>
      <c r="K20" s="3"/>
      <c r="L20" s="3"/>
      <c r="M20" s="3"/>
      <c r="N20" s="3"/>
      <c r="O20" s="3"/>
      <c r="P20" s="3"/>
    </row>
    <row r="21" spans="1:16" ht="47.25" outlineLevel="4">
      <c r="A21" s="17" t="s">
        <v>65</v>
      </c>
      <c r="B21" s="17" t="s">
        <v>8</v>
      </c>
      <c r="C21" s="17" t="s">
        <v>17</v>
      </c>
      <c r="D21" s="17" t="s">
        <v>18</v>
      </c>
      <c r="E21" s="17" t="s">
        <v>7</v>
      </c>
      <c r="F21" s="13">
        <v>2314964.5699999998</v>
      </c>
      <c r="G21" s="13">
        <v>566666.31999999995</v>
      </c>
      <c r="H21" s="12">
        <f t="shared" si="0"/>
        <v>0.24478401412424208</v>
      </c>
      <c r="I21" s="11"/>
      <c r="J21" s="3"/>
      <c r="K21" s="3"/>
      <c r="L21" s="3"/>
      <c r="M21" s="3"/>
      <c r="N21" s="3"/>
      <c r="O21" s="3"/>
      <c r="P21" s="3"/>
    </row>
    <row r="22" spans="1:16" ht="94.5" outlineLevel="5">
      <c r="A22" s="17" t="s">
        <v>62</v>
      </c>
      <c r="B22" s="17" t="s">
        <v>8</v>
      </c>
      <c r="C22" s="17" t="s">
        <v>17</v>
      </c>
      <c r="D22" s="17" t="s">
        <v>18</v>
      </c>
      <c r="E22" s="17" t="s">
        <v>15</v>
      </c>
      <c r="F22" s="13">
        <v>2100963.89</v>
      </c>
      <c r="G22" s="13">
        <v>491464.98</v>
      </c>
      <c r="H22" s="12">
        <f t="shared" si="0"/>
        <v>0.23392357305103417</v>
      </c>
      <c r="I22" s="11"/>
      <c r="J22" s="3"/>
      <c r="K22" s="3"/>
      <c r="L22" s="3"/>
      <c r="M22" s="3"/>
      <c r="N22" s="3"/>
      <c r="O22" s="3"/>
      <c r="P22" s="3"/>
    </row>
    <row r="23" spans="1:16" ht="31.5" outlineLevel="6">
      <c r="A23" s="17" t="s">
        <v>63</v>
      </c>
      <c r="B23" s="17" t="s">
        <v>8</v>
      </c>
      <c r="C23" s="17" t="s">
        <v>17</v>
      </c>
      <c r="D23" s="17" t="s">
        <v>18</v>
      </c>
      <c r="E23" s="17" t="s">
        <v>16</v>
      </c>
      <c r="F23" s="13">
        <v>2100963.89</v>
      </c>
      <c r="G23" s="13">
        <v>491464.98</v>
      </c>
      <c r="H23" s="12">
        <f t="shared" si="0"/>
        <v>0.23392357305103417</v>
      </c>
      <c r="I23" s="11"/>
      <c r="J23" s="3"/>
      <c r="K23" s="3"/>
      <c r="L23" s="3"/>
      <c r="M23" s="3"/>
      <c r="N23" s="3"/>
      <c r="O23" s="3"/>
      <c r="P23" s="3"/>
    </row>
    <row r="24" spans="1:16" ht="47.25" outlineLevel="5">
      <c r="A24" s="17" t="s">
        <v>66</v>
      </c>
      <c r="B24" s="17" t="s">
        <v>8</v>
      </c>
      <c r="C24" s="17" t="s">
        <v>17</v>
      </c>
      <c r="D24" s="17" t="s">
        <v>18</v>
      </c>
      <c r="E24" s="17" t="s">
        <v>19</v>
      </c>
      <c r="F24" s="13">
        <v>214000.68</v>
      </c>
      <c r="G24" s="13">
        <v>75201.34</v>
      </c>
      <c r="H24" s="12">
        <f t="shared" si="0"/>
        <v>0.35140701422070247</v>
      </c>
      <c r="I24" s="11"/>
      <c r="J24" s="3"/>
      <c r="K24" s="3"/>
      <c r="L24" s="3"/>
      <c r="M24" s="3"/>
      <c r="N24" s="3"/>
      <c r="O24" s="3"/>
      <c r="P24" s="3"/>
    </row>
    <row r="25" spans="1:16" ht="47.25" outlineLevel="6">
      <c r="A25" s="17" t="s">
        <v>67</v>
      </c>
      <c r="B25" s="17" t="s">
        <v>8</v>
      </c>
      <c r="C25" s="17" t="s">
        <v>17</v>
      </c>
      <c r="D25" s="17" t="s">
        <v>18</v>
      </c>
      <c r="E25" s="17" t="s">
        <v>20</v>
      </c>
      <c r="F25" s="13">
        <v>214000.68</v>
      </c>
      <c r="G25" s="13">
        <v>75201.34</v>
      </c>
      <c r="H25" s="12">
        <f t="shared" si="0"/>
        <v>0.35140701422070247</v>
      </c>
      <c r="I25" s="11"/>
      <c r="J25" s="3"/>
      <c r="K25" s="3"/>
      <c r="L25" s="3"/>
      <c r="M25" s="3"/>
      <c r="N25" s="3"/>
      <c r="O25" s="3"/>
      <c r="P25" s="3"/>
    </row>
    <row r="26" spans="1:16" ht="63" outlineLevel="5">
      <c r="A26" s="17" t="s">
        <v>68</v>
      </c>
      <c r="B26" s="17" t="s">
        <v>8</v>
      </c>
      <c r="C26" s="17" t="s">
        <v>23</v>
      </c>
      <c r="D26" s="17" t="s">
        <v>10</v>
      </c>
      <c r="E26" s="17" t="s">
        <v>7</v>
      </c>
      <c r="F26" s="13">
        <v>125564.67</v>
      </c>
      <c r="G26" s="13">
        <v>25020.83</v>
      </c>
      <c r="H26" s="12">
        <f t="shared" si="0"/>
        <v>0.19926648156682927</v>
      </c>
      <c r="I26" s="11"/>
      <c r="J26" s="3"/>
      <c r="K26" s="3"/>
      <c r="L26" s="3"/>
      <c r="M26" s="3"/>
      <c r="N26" s="3"/>
      <c r="O26" s="3"/>
      <c r="P26" s="3"/>
    </row>
    <row r="27" spans="1:16" ht="31.5" outlineLevel="6">
      <c r="A27" s="17" t="s">
        <v>59</v>
      </c>
      <c r="B27" s="17" t="s">
        <v>8</v>
      </c>
      <c r="C27" s="17" t="s">
        <v>23</v>
      </c>
      <c r="D27" s="17" t="s">
        <v>12</v>
      </c>
      <c r="E27" s="17" t="s">
        <v>7</v>
      </c>
      <c r="F27" s="13">
        <v>125564.67</v>
      </c>
      <c r="G27" s="13">
        <v>25020.83</v>
      </c>
      <c r="H27" s="12">
        <f t="shared" si="0"/>
        <v>0.19926648156682927</v>
      </c>
      <c r="I27" s="11"/>
      <c r="J27" s="3"/>
      <c r="K27" s="3"/>
      <c r="L27" s="3"/>
      <c r="M27" s="3"/>
      <c r="N27" s="3"/>
      <c r="O27" s="3"/>
      <c r="P27" s="3"/>
    </row>
    <row r="28" spans="1:16" ht="47.25" outlineLevel="1">
      <c r="A28" s="17" t="s">
        <v>60</v>
      </c>
      <c r="B28" s="17" t="s">
        <v>8</v>
      </c>
      <c r="C28" s="17" t="s">
        <v>23</v>
      </c>
      <c r="D28" s="17" t="s">
        <v>13</v>
      </c>
      <c r="E28" s="17" t="s">
        <v>7</v>
      </c>
      <c r="F28" s="13">
        <v>125564.67</v>
      </c>
      <c r="G28" s="13">
        <v>25020.83</v>
      </c>
      <c r="H28" s="12">
        <f t="shared" si="0"/>
        <v>0.19926648156682927</v>
      </c>
      <c r="I28" s="11"/>
      <c r="J28" s="3"/>
      <c r="K28" s="3"/>
      <c r="L28" s="3"/>
      <c r="M28" s="3"/>
      <c r="N28" s="3"/>
      <c r="O28" s="3"/>
      <c r="P28" s="3"/>
    </row>
    <row r="29" spans="1:16" ht="78.75" outlineLevel="2">
      <c r="A29" s="17" t="s">
        <v>69</v>
      </c>
      <c r="B29" s="17" t="s">
        <v>8</v>
      </c>
      <c r="C29" s="17" t="s">
        <v>23</v>
      </c>
      <c r="D29" s="17" t="s">
        <v>24</v>
      </c>
      <c r="E29" s="17" t="s">
        <v>7</v>
      </c>
      <c r="F29" s="13">
        <v>100083.39</v>
      </c>
      <c r="G29" s="13">
        <v>25020.83</v>
      </c>
      <c r="H29" s="12">
        <f t="shared" si="0"/>
        <v>0.24999982514581093</v>
      </c>
      <c r="I29" s="11"/>
      <c r="J29" s="3"/>
      <c r="K29" s="3"/>
      <c r="L29" s="3"/>
      <c r="M29" s="3"/>
      <c r="N29" s="3"/>
      <c r="O29" s="3"/>
      <c r="P29" s="3"/>
    </row>
    <row r="30" spans="1:16" ht="15.75" outlineLevel="3">
      <c r="A30" s="17" t="s">
        <v>70</v>
      </c>
      <c r="B30" s="17" t="s">
        <v>8</v>
      </c>
      <c r="C30" s="17" t="s">
        <v>23</v>
      </c>
      <c r="D30" s="17" t="s">
        <v>24</v>
      </c>
      <c r="E30" s="17" t="s">
        <v>25</v>
      </c>
      <c r="F30" s="13">
        <v>100083.39</v>
      </c>
      <c r="G30" s="13">
        <v>25020.83</v>
      </c>
      <c r="H30" s="12">
        <f t="shared" si="0"/>
        <v>0.24999982514581093</v>
      </c>
      <c r="I30" s="11"/>
      <c r="J30" s="3"/>
      <c r="K30" s="3"/>
      <c r="L30" s="3"/>
      <c r="M30" s="3"/>
      <c r="N30" s="3"/>
      <c r="O30" s="3"/>
      <c r="P30" s="3"/>
    </row>
    <row r="31" spans="1:16" ht="15.75" outlineLevel="4">
      <c r="A31" s="17" t="s">
        <v>71</v>
      </c>
      <c r="B31" s="17" t="s">
        <v>8</v>
      </c>
      <c r="C31" s="17" t="s">
        <v>23</v>
      </c>
      <c r="D31" s="17" t="s">
        <v>24</v>
      </c>
      <c r="E31" s="17" t="s">
        <v>26</v>
      </c>
      <c r="F31" s="13">
        <v>100083.39</v>
      </c>
      <c r="G31" s="13">
        <v>25020.83</v>
      </c>
      <c r="H31" s="12">
        <f t="shared" si="0"/>
        <v>0.24999982514581093</v>
      </c>
      <c r="I31" s="11"/>
      <c r="J31" s="3"/>
      <c r="K31" s="3"/>
      <c r="L31" s="3"/>
      <c r="M31" s="3"/>
      <c r="N31" s="3"/>
      <c r="O31" s="3"/>
      <c r="P31" s="3"/>
    </row>
    <row r="32" spans="1:16" ht="63" outlineLevel="5">
      <c r="A32" s="17" t="s">
        <v>72</v>
      </c>
      <c r="B32" s="17" t="s">
        <v>8</v>
      </c>
      <c r="C32" s="17" t="s">
        <v>23</v>
      </c>
      <c r="D32" s="17" t="s">
        <v>49</v>
      </c>
      <c r="E32" s="17" t="s">
        <v>7</v>
      </c>
      <c r="F32" s="13">
        <v>25481.279999999999</v>
      </c>
      <c r="G32" s="13">
        <v>0</v>
      </c>
      <c r="H32" s="12">
        <f t="shared" si="0"/>
        <v>0</v>
      </c>
      <c r="I32" s="11"/>
      <c r="J32" s="3"/>
      <c r="K32" s="3"/>
      <c r="L32" s="3"/>
      <c r="M32" s="3"/>
      <c r="N32" s="3"/>
      <c r="O32" s="3"/>
      <c r="P32" s="3"/>
    </row>
    <row r="33" spans="1:16" ht="15.75" outlineLevel="6">
      <c r="A33" s="17" t="s">
        <v>70</v>
      </c>
      <c r="B33" s="17" t="s">
        <v>8</v>
      </c>
      <c r="C33" s="17" t="s">
        <v>23</v>
      </c>
      <c r="D33" s="17" t="s">
        <v>49</v>
      </c>
      <c r="E33" s="17" t="s">
        <v>25</v>
      </c>
      <c r="F33" s="13">
        <v>25481.279999999999</v>
      </c>
      <c r="G33" s="13">
        <v>0</v>
      </c>
      <c r="H33" s="12">
        <f t="shared" si="0"/>
        <v>0</v>
      </c>
      <c r="I33" s="11"/>
      <c r="J33" s="3"/>
      <c r="K33" s="3"/>
      <c r="L33" s="3"/>
      <c r="M33" s="3"/>
      <c r="N33" s="3"/>
      <c r="O33" s="3"/>
      <c r="P33" s="3"/>
    </row>
    <row r="34" spans="1:16" ht="15.75" outlineLevel="4">
      <c r="A34" s="17" t="s">
        <v>71</v>
      </c>
      <c r="B34" s="17" t="s">
        <v>8</v>
      </c>
      <c r="C34" s="17" t="s">
        <v>23</v>
      </c>
      <c r="D34" s="17" t="s">
        <v>49</v>
      </c>
      <c r="E34" s="17" t="s">
        <v>26</v>
      </c>
      <c r="F34" s="13">
        <v>25481.279999999999</v>
      </c>
      <c r="G34" s="13">
        <v>0</v>
      </c>
      <c r="H34" s="12">
        <f t="shared" si="0"/>
        <v>0</v>
      </c>
      <c r="I34" s="11"/>
      <c r="J34" s="3"/>
      <c r="K34" s="3"/>
      <c r="L34" s="3"/>
      <c r="M34" s="3"/>
      <c r="N34" s="3"/>
      <c r="O34" s="3"/>
      <c r="P34" s="3"/>
    </row>
    <row r="35" spans="1:16" ht="31.5" outlineLevel="5">
      <c r="A35" s="17" t="s">
        <v>110</v>
      </c>
      <c r="B35" s="17" t="s">
        <v>8</v>
      </c>
      <c r="C35" s="17" t="s">
        <v>111</v>
      </c>
      <c r="D35" s="17" t="s">
        <v>10</v>
      </c>
      <c r="E35" s="17" t="s">
        <v>7</v>
      </c>
      <c r="F35" s="13">
        <v>312000</v>
      </c>
      <c r="G35" s="13">
        <v>0</v>
      </c>
      <c r="H35" s="12">
        <f t="shared" si="0"/>
        <v>0</v>
      </c>
      <c r="I35" s="11"/>
      <c r="J35" s="3"/>
      <c r="K35" s="3"/>
      <c r="L35" s="3"/>
      <c r="M35" s="3"/>
      <c r="N35" s="3"/>
      <c r="O35" s="3"/>
      <c r="P35" s="3"/>
    </row>
    <row r="36" spans="1:16" ht="31.5" outlineLevel="6">
      <c r="A36" s="17" t="s">
        <v>59</v>
      </c>
      <c r="B36" s="17" t="s">
        <v>8</v>
      </c>
      <c r="C36" s="17" t="s">
        <v>111</v>
      </c>
      <c r="D36" s="17" t="s">
        <v>12</v>
      </c>
      <c r="E36" s="17" t="s">
        <v>7</v>
      </c>
      <c r="F36" s="13">
        <v>312000</v>
      </c>
      <c r="G36" s="13">
        <v>0</v>
      </c>
      <c r="H36" s="12">
        <f t="shared" si="0"/>
        <v>0</v>
      </c>
      <c r="I36" s="11"/>
      <c r="J36" s="3"/>
      <c r="K36" s="3"/>
      <c r="L36" s="3"/>
      <c r="M36" s="3"/>
      <c r="N36" s="3"/>
      <c r="O36" s="3"/>
      <c r="P36" s="3"/>
    </row>
    <row r="37" spans="1:16" ht="47.25" outlineLevel="1">
      <c r="A37" s="17" t="s">
        <v>60</v>
      </c>
      <c r="B37" s="17" t="s">
        <v>8</v>
      </c>
      <c r="C37" s="17" t="s">
        <v>111</v>
      </c>
      <c r="D37" s="17" t="s">
        <v>13</v>
      </c>
      <c r="E37" s="17" t="s">
        <v>7</v>
      </c>
      <c r="F37" s="13">
        <v>312000</v>
      </c>
      <c r="G37" s="13">
        <v>0</v>
      </c>
      <c r="H37" s="12">
        <f t="shared" si="0"/>
        <v>0</v>
      </c>
      <c r="I37" s="11"/>
      <c r="J37" s="3"/>
      <c r="K37" s="3"/>
      <c r="L37" s="3"/>
      <c r="M37" s="3"/>
      <c r="N37" s="3"/>
      <c r="O37" s="3"/>
      <c r="P37" s="3"/>
    </row>
    <row r="38" spans="1:16" ht="69.75" customHeight="1" outlineLevel="2">
      <c r="A38" s="17" t="s">
        <v>112</v>
      </c>
      <c r="B38" s="17" t="s">
        <v>8</v>
      </c>
      <c r="C38" s="17" t="s">
        <v>111</v>
      </c>
      <c r="D38" s="17" t="s">
        <v>113</v>
      </c>
      <c r="E38" s="17" t="s">
        <v>7</v>
      </c>
      <c r="F38" s="13">
        <v>156000</v>
      </c>
      <c r="G38" s="13">
        <v>0</v>
      </c>
      <c r="H38" s="12">
        <f t="shared" si="0"/>
        <v>0</v>
      </c>
      <c r="I38" s="11"/>
      <c r="J38" s="3"/>
      <c r="K38" s="3"/>
      <c r="L38" s="3"/>
      <c r="M38" s="3"/>
      <c r="N38" s="3"/>
      <c r="O38" s="3"/>
      <c r="P38" s="3"/>
    </row>
    <row r="39" spans="1:16" ht="15.75" outlineLevel="3">
      <c r="A39" s="17" t="s">
        <v>78</v>
      </c>
      <c r="B39" s="17" t="s">
        <v>8</v>
      </c>
      <c r="C39" s="17" t="s">
        <v>111</v>
      </c>
      <c r="D39" s="17" t="s">
        <v>113</v>
      </c>
      <c r="E39" s="17" t="s">
        <v>21</v>
      </c>
      <c r="F39" s="13">
        <v>156000</v>
      </c>
      <c r="G39" s="13">
        <v>0</v>
      </c>
      <c r="H39" s="12">
        <f t="shared" si="0"/>
        <v>0</v>
      </c>
      <c r="I39" s="11"/>
      <c r="J39" s="3"/>
      <c r="K39" s="3"/>
      <c r="L39" s="3"/>
      <c r="M39" s="3"/>
      <c r="N39" s="3"/>
      <c r="O39" s="3"/>
      <c r="P39" s="3"/>
    </row>
    <row r="40" spans="1:16" ht="15.75" outlineLevel="4">
      <c r="A40" s="17" t="s">
        <v>114</v>
      </c>
      <c r="B40" s="17" t="s">
        <v>8</v>
      </c>
      <c r="C40" s="17" t="s">
        <v>111</v>
      </c>
      <c r="D40" s="17" t="s">
        <v>113</v>
      </c>
      <c r="E40" s="17" t="s">
        <v>115</v>
      </c>
      <c r="F40" s="13">
        <v>156000</v>
      </c>
      <c r="G40" s="13">
        <v>0</v>
      </c>
      <c r="H40" s="12">
        <f t="shared" si="0"/>
        <v>0</v>
      </c>
      <c r="I40" s="11"/>
      <c r="J40" s="3"/>
      <c r="K40" s="3"/>
      <c r="L40" s="3"/>
      <c r="M40" s="3"/>
      <c r="N40" s="3"/>
      <c r="O40" s="3"/>
      <c r="P40" s="3"/>
    </row>
    <row r="41" spans="1:16" ht="31.5" outlineLevel="5">
      <c r="A41" s="17" t="s">
        <v>116</v>
      </c>
      <c r="B41" s="17" t="s">
        <v>8</v>
      </c>
      <c r="C41" s="17" t="s">
        <v>111</v>
      </c>
      <c r="D41" s="17" t="s">
        <v>117</v>
      </c>
      <c r="E41" s="17" t="s">
        <v>7</v>
      </c>
      <c r="F41" s="13">
        <v>156000</v>
      </c>
      <c r="G41" s="13">
        <v>0</v>
      </c>
      <c r="H41" s="12">
        <f t="shared" si="0"/>
        <v>0</v>
      </c>
      <c r="I41" s="11"/>
      <c r="J41" s="3"/>
      <c r="K41" s="3"/>
      <c r="L41" s="3"/>
      <c r="M41" s="3"/>
      <c r="N41" s="3"/>
      <c r="O41" s="3"/>
      <c r="P41" s="3"/>
    </row>
    <row r="42" spans="1:16" ht="15.75" outlineLevel="6">
      <c r="A42" s="17" t="s">
        <v>78</v>
      </c>
      <c r="B42" s="17" t="s">
        <v>8</v>
      </c>
      <c r="C42" s="17" t="s">
        <v>111</v>
      </c>
      <c r="D42" s="17" t="s">
        <v>117</v>
      </c>
      <c r="E42" s="17" t="s">
        <v>21</v>
      </c>
      <c r="F42" s="13">
        <v>156000</v>
      </c>
      <c r="G42" s="13">
        <v>0</v>
      </c>
      <c r="H42" s="12">
        <f t="shared" si="0"/>
        <v>0</v>
      </c>
      <c r="I42" s="11"/>
      <c r="J42" s="3"/>
      <c r="K42" s="3"/>
      <c r="L42" s="3"/>
      <c r="M42" s="3"/>
      <c r="N42" s="3"/>
      <c r="O42" s="3"/>
      <c r="P42" s="3"/>
    </row>
    <row r="43" spans="1:16" ht="15.75">
      <c r="A43" s="17" t="s">
        <v>114</v>
      </c>
      <c r="B43" s="17" t="s">
        <v>8</v>
      </c>
      <c r="C43" s="17" t="s">
        <v>111</v>
      </c>
      <c r="D43" s="17" t="s">
        <v>117</v>
      </c>
      <c r="E43" s="17" t="s">
        <v>115</v>
      </c>
      <c r="F43" s="13">
        <v>156000</v>
      </c>
      <c r="G43" s="13">
        <v>0</v>
      </c>
      <c r="H43" s="12">
        <f t="shared" si="0"/>
        <v>0</v>
      </c>
      <c r="I43" s="11"/>
      <c r="J43" s="3"/>
      <c r="K43" s="3"/>
      <c r="L43" s="3"/>
      <c r="M43" s="3"/>
      <c r="N43" s="3"/>
      <c r="O43" s="3"/>
      <c r="P43" s="3"/>
    </row>
    <row r="44" spans="1:16" ht="15.75" outlineLevel="1">
      <c r="A44" s="17" t="s">
        <v>118</v>
      </c>
      <c r="B44" s="17" t="s">
        <v>8</v>
      </c>
      <c r="C44" s="17" t="s">
        <v>119</v>
      </c>
      <c r="D44" s="17" t="s">
        <v>10</v>
      </c>
      <c r="E44" s="17" t="s">
        <v>7</v>
      </c>
      <c r="F44" s="13">
        <v>173317.43</v>
      </c>
      <c r="G44" s="13">
        <v>0</v>
      </c>
      <c r="H44" s="12">
        <f t="shared" si="0"/>
        <v>0</v>
      </c>
      <c r="I44" s="11"/>
      <c r="J44" s="3"/>
      <c r="K44" s="3"/>
      <c r="L44" s="3"/>
      <c r="M44" s="3"/>
      <c r="N44" s="3"/>
      <c r="O44" s="3"/>
      <c r="P44" s="3"/>
    </row>
    <row r="45" spans="1:16" ht="31.5" outlineLevel="2">
      <c r="A45" s="17" t="s">
        <v>59</v>
      </c>
      <c r="B45" s="17" t="s">
        <v>8</v>
      </c>
      <c r="C45" s="17" t="s">
        <v>119</v>
      </c>
      <c r="D45" s="17" t="s">
        <v>12</v>
      </c>
      <c r="E45" s="17" t="s">
        <v>7</v>
      </c>
      <c r="F45" s="13">
        <v>173317.43</v>
      </c>
      <c r="G45" s="13">
        <v>0</v>
      </c>
      <c r="H45" s="12">
        <f t="shared" si="0"/>
        <v>0</v>
      </c>
      <c r="I45" s="11"/>
      <c r="J45" s="3"/>
      <c r="K45" s="3"/>
      <c r="L45" s="3"/>
      <c r="M45" s="3"/>
      <c r="N45" s="3"/>
      <c r="O45" s="3"/>
      <c r="P45" s="3"/>
    </row>
    <row r="46" spans="1:16" ht="47.25" outlineLevel="3">
      <c r="A46" s="17" t="s">
        <v>60</v>
      </c>
      <c r="B46" s="17" t="s">
        <v>8</v>
      </c>
      <c r="C46" s="17" t="s">
        <v>119</v>
      </c>
      <c r="D46" s="17" t="s">
        <v>13</v>
      </c>
      <c r="E46" s="17" t="s">
        <v>7</v>
      </c>
      <c r="F46" s="13">
        <v>173317.43</v>
      </c>
      <c r="G46" s="13">
        <v>0</v>
      </c>
      <c r="H46" s="12">
        <f t="shared" si="0"/>
        <v>0</v>
      </c>
      <c r="I46" s="11"/>
      <c r="J46" s="3"/>
      <c r="K46" s="3"/>
      <c r="L46" s="3"/>
      <c r="M46" s="3"/>
      <c r="N46" s="3"/>
      <c r="O46" s="3"/>
      <c r="P46" s="3"/>
    </row>
    <row r="47" spans="1:16" ht="47.25" outlineLevel="4">
      <c r="A47" s="17" t="s">
        <v>120</v>
      </c>
      <c r="B47" s="17" t="s">
        <v>8</v>
      </c>
      <c r="C47" s="17" t="s">
        <v>119</v>
      </c>
      <c r="D47" s="17" t="s">
        <v>121</v>
      </c>
      <c r="E47" s="17" t="s">
        <v>7</v>
      </c>
      <c r="F47" s="13">
        <v>173317.43</v>
      </c>
      <c r="G47" s="13">
        <v>0</v>
      </c>
      <c r="H47" s="12">
        <f t="shared" si="0"/>
        <v>0</v>
      </c>
      <c r="I47" s="11"/>
      <c r="J47" s="3"/>
      <c r="K47" s="3"/>
      <c r="L47" s="3"/>
      <c r="M47" s="3"/>
      <c r="N47" s="3"/>
      <c r="O47" s="3"/>
      <c r="P47" s="3"/>
    </row>
    <row r="48" spans="1:16" ht="15.75" outlineLevel="5">
      <c r="A48" s="17" t="s">
        <v>78</v>
      </c>
      <c r="B48" s="17" t="s">
        <v>8</v>
      </c>
      <c r="C48" s="17" t="s">
        <v>119</v>
      </c>
      <c r="D48" s="17" t="s">
        <v>121</v>
      </c>
      <c r="E48" s="17" t="s">
        <v>21</v>
      </c>
      <c r="F48" s="13">
        <v>173317.43</v>
      </c>
      <c r="G48" s="13">
        <v>0</v>
      </c>
      <c r="H48" s="12">
        <f t="shared" si="0"/>
        <v>0</v>
      </c>
      <c r="I48" s="11"/>
      <c r="J48" s="3"/>
      <c r="K48" s="3"/>
      <c r="L48" s="3"/>
      <c r="M48" s="3"/>
      <c r="N48" s="3"/>
      <c r="O48" s="3"/>
      <c r="P48" s="3"/>
    </row>
    <row r="49" spans="1:16" ht="15.75" outlineLevel="6">
      <c r="A49" s="17" t="s">
        <v>122</v>
      </c>
      <c r="B49" s="17" t="s">
        <v>8</v>
      </c>
      <c r="C49" s="17" t="s">
        <v>119</v>
      </c>
      <c r="D49" s="17" t="s">
        <v>121</v>
      </c>
      <c r="E49" s="17" t="s">
        <v>123</v>
      </c>
      <c r="F49" s="13">
        <v>173317.43</v>
      </c>
      <c r="G49" s="13">
        <v>0</v>
      </c>
      <c r="H49" s="12">
        <f t="shared" si="0"/>
        <v>0</v>
      </c>
      <c r="I49" s="11"/>
      <c r="J49" s="3"/>
      <c r="K49" s="3"/>
      <c r="L49" s="3"/>
      <c r="M49" s="3"/>
      <c r="N49" s="3"/>
      <c r="O49" s="3"/>
      <c r="P49" s="3"/>
    </row>
    <row r="50" spans="1:16" ht="15.75" outlineLevel="5">
      <c r="A50" s="17" t="s">
        <v>73</v>
      </c>
      <c r="B50" s="17" t="s">
        <v>8</v>
      </c>
      <c r="C50" s="17" t="s">
        <v>27</v>
      </c>
      <c r="D50" s="17" t="s">
        <v>10</v>
      </c>
      <c r="E50" s="17" t="s">
        <v>7</v>
      </c>
      <c r="F50" s="13">
        <v>624699.27</v>
      </c>
      <c r="G50" s="13">
        <v>98835.24</v>
      </c>
      <c r="H50" s="12">
        <f t="shared" si="0"/>
        <v>0.15821251079739537</v>
      </c>
      <c r="I50" s="11"/>
      <c r="J50" s="3"/>
      <c r="K50" s="3"/>
      <c r="L50" s="3"/>
      <c r="M50" s="3"/>
      <c r="N50" s="3"/>
      <c r="O50" s="3"/>
      <c r="P50" s="3"/>
    </row>
    <row r="51" spans="1:16" ht="63" outlineLevel="6">
      <c r="A51" s="17" t="s">
        <v>74</v>
      </c>
      <c r="B51" s="17" t="s">
        <v>8</v>
      </c>
      <c r="C51" s="17" t="s">
        <v>27</v>
      </c>
      <c r="D51" s="17" t="s">
        <v>44</v>
      </c>
      <c r="E51" s="17" t="s">
        <v>7</v>
      </c>
      <c r="F51" s="13">
        <v>604171.55000000005</v>
      </c>
      <c r="G51" s="13">
        <v>91557.57</v>
      </c>
      <c r="H51" s="12">
        <f t="shared" si="0"/>
        <v>0.15154233925778199</v>
      </c>
      <c r="I51" s="11"/>
      <c r="J51" s="3"/>
      <c r="K51" s="3"/>
      <c r="L51" s="3"/>
      <c r="M51" s="3"/>
      <c r="N51" s="3"/>
      <c r="O51" s="3"/>
      <c r="P51" s="3"/>
    </row>
    <row r="52" spans="1:16" ht="15.75">
      <c r="A52" s="17" t="s">
        <v>124</v>
      </c>
      <c r="B52" s="17" t="s">
        <v>8</v>
      </c>
      <c r="C52" s="17" t="s">
        <v>27</v>
      </c>
      <c r="D52" s="17" t="s">
        <v>45</v>
      </c>
      <c r="E52" s="17" t="s">
        <v>7</v>
      </c>
      <c r="F52" s="13">
        <v>604171.55000000005</v>
      </c>
      <c r="G52" s="13">
        <v>91557.57</v>
      </c>
      <c r="H52" s="12">
        <f t="shared" si="0"/>
        <v>0.15154233925778199</v>
      </c>
      <c r="I52" s="11"/>
      <c r="J52" s="3"/>
      <c r="K52" s="3"/>
      <c r="L52" s="3"/>
      <c r="M52" s="3"/>
      <c r="N52" s="3"/>
      <c r="O52" s="3"/>
      <c r="P52" s="3"/>
    </row>
    <row r="53" spans="1:16" ht="15.75" outlineLevel="1">
      <c r="A53" s="17" t="s">
        <v>125</v>
      </c>
      <c r="B53" s="17" t="s">
        <v>8</v>
      </c>
      <c r="C53" s="17" t="s">
        <v>27</v>
      </c>
      <c r="D53" s="17" t="s">
        <v>126</v>
      </c>
      <c r="E53" s="17" t="s">
        <v>7</v>
      </c>
      <c r="F53" s="13">
        <v>392330.19</v>
      </c>
      <c r="G53" s="13">
        <v>43650</v>
      </c>
      <c r="H53" s="12">
        <f t="shared" si="0"/>
        <v>0.11125832554461333</v>
      </c>
      <c r="I53" s="11"/>
      <c r="J53" s="3"/>
      <c r="K53" s="3"/>
      <c r="L53" s="3"/>
      <c r="M53" s="3"/>
      <c r="N53" s="3"/>
      <c r="O53" s="3"/>
      <c r="P53" s="3"/>
    </row>
    <row r="54" spans="1:16" ht="47.25" outlineLevel="2">
      <c r="A54" s="17" t="s">
        <v>66</v>
      </c>
      <c r="B54" s="17" t="s">
        <v>8</v>
      </c>
      <c r="C54" s="17" t="s">
        <v>27</v>
      </c>
      <c r="D54" s="17" t="s">
        <v>126</v>
      </c>
      <c r="E54" s="17" t="s">
        <v>19</v>
      </c>
      <c r="F54" s="13">
        <v>392330.19</v>
      </c>
      <c r="G54" s="13">
        <v>43650</v>
      </c>
      <c r="H54" s="12">
        <f t="shared" si="0"/>
        <v>0.11125832554461333</v>
      </c>
      <c r="I54" s="11"/>
      <c r="J54" s="3"/>
      <c r="K54" s="3"/>
      <c r="L54" s="3"/>
      <c r="M54" s="3"/>
      <c r="N54" s="3"/>
      <c r="O54" s="3"/>
      <c r="P54" s="3"/>
    </row>
    <row r="55" spans="1:16" ht="47.25" outlineLevel="3">
      <c r="A55" s="17" t="s">
        <v>67</v>
      </c>
      <c r="B55" s="17" t="s">
        <v>8</v>
      </c>
      <c r="C55" s="17" t="s">
        <v>27</v>
      </c>
      <c r="D55" s="17" t="s">
        <v>126</v>
      </c>
      <c r="E55" s="17" t="s">
        <v>20</v>
      </c>
      <c r="F55" s="13">
        <v>392330.19</v>
      </c>
      <c r="G55" s="13">
        <v>43650</v>
      </c>
      <c r="H55" s="12">
        <f t="shared" si="0"/>
        <v>0.11125832554461333</v>
      </c>
      <c r="I55" s="11"/>
      <c r="J55" s="3"/>
      <c r="K55" s="3"/>
      <c r="L55" s="3"/>
      <c r="M55" s="3"/>
      <c r="N55" s="3"/>
      <c r="O55" s="3"/>
      <c r="P55" s="3"/>
    </row>
    <row r="56" spans="1:16" ht="31.5" outlineLevel="4">
      <c r="A56" s="17" t="s">
        <v>127</v>
      </c>
      <c r="B56" s="17" t="s">
        <v>8</v>
      </c>
      <c r="C56" s="17" t="s">
        <v>27</v>
      </c>
      <c r="D56" s="17" t="s">
        <v>128</v>
      </c>
      <c r="E56" s="17" t="s">
        <v>7</v>
      </c>
      <c r="F56" s="13">
        <v>44211.03</v>
      </c>
      <c r="G56" s="13">
        <v>0</v>
      </c>
      <c r="H56" s="12">
        <f t="shared" si="0"/>
        <v>0</v>
      </c>
      <c r="I56" s="11"/>
      <c r="J56" s="3"/>
      <c r="K56" s="3"/>
      <c r="L56" s="3"/>
      <c r="M56" s="3"/>
      <c r="N56" s="3"/>
      <c r="O56" s="3"/>
      <c r="P56" s="3"/>
    </row>
    <row r="57" spans="1:16" ht="47.25" outlineLevel="5">
      <c r="A57" s="17" t="s">
        <v>66</v>
      </c>
      <c r="B57" s="17" t="s">
        <v>8</v>
      </c>
      <c r="C57" s="17" t="s">
        <v>27</v>
      </c>
      <c r="D57" s="17" t="s">
        <v>128</v>
      </c>
      <c r="E57" s="17" t="s">
        <v>19</v>
      </c>
      <c r="F57" s="13">
        <v>44211.03</v>
      </c>
      <c r="G57" s="13">
        <v>0</v>
      </c>
      <c r="H57" s="12">
        <f t="shared" si="0"/>
        <v>0</v>
      </c>
      <c r="I57" s="11"/>
      <c r="J57" s="3"/>
      <c r="K57" s="3"/>
      <c r="L57" s="3"/>
      <c r="M57" s="3"/>
      <c r="N57" s="3"/>
      <c r="O57" s="3"/>
      <c r="P57" s="3"/>
    </row>
    <row r="58" spans="1:16" ht="47.25" outlineLevel="6">
      <c r="A58" s="17" t="s">
        <v>67</v>
      </c>
      <c r="B58" s="17" t="s">
        <v>8</v>
      </c>
      <c r="C58" s="17" t="s">
        <v>27</v>
      </c>
      <c r="D58" s="17" t="s">
        <v>128</v>
      </c>
      <c r="E58" s="17" t="s">
        <v>20</v>
      </c>
      <c r="F58" s="13">
        <v>44211.03</v>
      </c>
      <c r="G58" s="13">
        <v>0</v>
      </c>
      <c r="H58" s="12">
        <f t="shared" si="0"/>
        <v>0</v>
      </c>
      <c r="I58" s="11"/>
      <c r="J58" s="3"/>
      <c r="K58" s="3"/>
      <c r="L58" s="3"/>
      <c r="M58" s="3"/>
      <c r="N58" s="3"/>
      <c r="O58" s="3"/>
      <c r="P58" s="3"/>
    </row>
    <row r="59" spans="1:16" ht="47.25">
      <c r="A59" s="17" t="s">
        <v>76</v>
      </c>
      <c r="B59" s="17" t="s">
        <v>8</v>
      </c>
      <c r="C59" s="17" t="s">
        <v>27</v>
      </c>
      <c r="D59" s="17" t="s">
        <v>56</v>
      </c>
      <c r="E59" s="17" t="s">
        <v>7</v>
      </c>
      <c r="F59" s="13">
        <v>107758.73</v>
      </c>
      <c r="G59" s="13">
        <v>26939.67</v>
      </c>
      <c r="H59" s="12">
        <f t="shared" si="0"/>
        <v>0.24999988400011766</v>
      </c>
      <c r="I59" s="11"/>
      <c r="J59" s="3"/>
      <c r="K59" s="3"/>
      <c r="L59" s="3"/>
      <c r="M59" s="3"/>
      <c r="N59" s="3"/>
      <c r="O59" s="3"/>
      <c r="P59" s="3"/>
    </row>
    <row r="60" spans="1:16" ht="47.25" outlineLevel="1">
      <c r="A60" s="17" t="s">
        <v>66</v>
      </c>
      <c r="B60" s="17" t="s">
        <v>8</v>
      </c>
      <c r="C60" s="17" t="s">
        <v>27</v>
      </c>
      <c r="D60" s="17" t="s">
        <v>56</v>
      </c>
      <c r="E60" s="17" t="s">
        <v>19</v>
      </c>
      <c r="F60" s="13">
        <v>107758.73</v>
      </c>
      <c r="G60" s="13">
        <v>26939.67</v>
      </c>
      <c r="H60" s="12">
        <f t="shared" si="0"/>
        <v>0.24999988400011766</v>
      </c>
      <c r="I60" s="11"/>
      <c r="J60" s="3"/>
      <c r="K60" s="3"/>
      <c r="L60" s="3"/>
      <c r="M60" s="3"/>
      <c r="N60" s="3"/>
      <c r="O60" s="3"/>
      <c r="P60" s="3"/>
    </row>
    <row r="61" spans="1:16" ht="47.25" outlineLevel="2">
      <c r="A61" s="17" t="s">
        <v>67</v>
      </c>
      <c r="B61" s="17" t="s">
        <v>8</v>
      </c>
      <c r="C61" s="17" t="s">
        <v>27</v>
      </c>
      <c r="D61" s="17" t="s">
        <v>56</v>
      </c>
      <c r="E61" s="17" t="s">
        <v>20</v>
      </c>
      <c r="F61" s="13">
        <v>107758.73</v>
      </c>
      <c r="G61" s="13">
        <v>26939.67</v>
      </c>
      <c r="H61" s="12">
        <f t="shared" si="0"/>
        <v>0.24999988400011766</v>
      </c>
      <c r="I61" s="11"/>
      <c r="J61" s="3"/>
      <c r="K61" s="3"/>
      <c r="L61" s="3"/>
      <c r="M61" s="3"/>
      <c r="N61" s="3"/>
      <c r="O61" s="3"/>
      <c r="P61" s="3"/>
    </row>
    <row r="62" spans="1:16" ht="63" outlineLevel="3">
      <c r="A62" s="17" t="s">
        <v>129</v>
      </c>
      <c r="B62" s="17" t="s">
        <v>8</v>
      </c>
      <c r="C62" s="17" t="s">
        <v>27</v>
      </c>
      <c r="D62" s="17" t="s">
        <v>130</v>
      </c>
      <c r="E62" s="17" t="s">
        <v>7</v>
      </c>
      <c r="F62" s="13">
        <v>59871.6</v>
      </c>
      <c r="G62" s="13">
        <v>20967.900000000001</v>
      </c>
      <c r="H62" s="12">
        <f t="shared" si="0"/>
        <v>0.35021445894213621</v>
      </c>
      <c r="I62" s="11"/>
      <c r="J62" s="3"/>
      <c r="K62" s="3"/>
      <c r="L62" s="3"/>
      <c r="M62" s="3"/>
      <c r="N62" s="3"/>
      <c r="O62" s="3"/>
      <c r="P62" s="3"/>
    </row>
    <row r="63" spans="1:16" ht="47.25" outlineLevel="4">
      <c r="A63" s="17" t="s">
        <v>66</v>
      </c>
      <c r="B63" s="17" t="s">
        <v>8</v>
      </c>
      <c r="C63" s="17" t="s">
        <v>27</v>
      </c>
      <c r="D63" s="17" t="s">
        <v>130</v>
      </c>
      <c r="E63" s="17" t="s">
        <v>19</v>
      </c>
      <c r="F63" s="13">
        <v>59871.6</v>
      </c>
      <c r="G63" s="13">
        <v>20967.900000000001</v>
      </c>
      <c r="H63" s="12">
        <f t="shared" si="0"/>
        <v>0.35021445894213621</v>
      </c>
      <c r="I63" s="11"/>
      <c r="J63" s="3"/>
      <c r="K63" s="3"/>
      <c r="L63" s="3"/>
      <c r="M63" s="3"/>
      <c r="N63" s="3"/>
      <c r="O63" s="3"/>
      <c r="P63" s="3"/>
    </row>
    <row r="64" spans="1:16" ht="47.25" outlineLevel="5">
      <c r="A64" s="17" t="s">
        <v>67</v>
      </c>
      <c r="B64" s="17" t="s">
        <v>8</v>
      </c>
      <c r="C64" s="17" t="s">
        <v>27</v>
      </c>
      <c r="D64" s="17" t="s">
        <v>130</v>
      </c>
      <c r="E64" s="17" t="s">
        <v>20</v>
      </c>
      <c r="F64" s="13">
        <v>59871.6</v>
      </c>
      <c r="G64" s="13">
        <v>20967.900000000001</v>
      </c>
      <c r="H64" s="12">
        <f t="shared" si="0"/>
        <v>0.35021445894213621</v>
      </c>
      <c r="I64" s="11"/>
      <c r="J64" s="3"/>
      <c r="K64" s="3"/>
      <c r="L64" s="3"/>
      <c r="M64" s="3"/>
      <c r="N64" s="3"/>
      <c r="O64" s="3"/>
      <c r="P64" s="3"/>
    </row>
    <row r="65" spans="1:16" ht="31.5" outlineLevel="6">
      <c r="A65" s="17" t="s">
        <v>59</v>
      </c>
      <c r="B65" s="17" t="s">
        <v>8</v>
      </c>
      <c r="C65" s="17" t="s">
        <v>27</v>
      </c>
      <c r="D65" s="17" t="s">
        <v>12</v>
      </c>
      <c r="E65" s="17" t="s">
        <v>7</v>
      </c>
      <c r="F65" s="13">
        <v>20527.72</v>
      </c>
      <c r="G65" s="13">
        <v>7277.67</v>
      </c>
      <c r="H65" s="12">
        <f t="shared" si="0"/>
        <v>0.35452890043317037</v>
      </c>
      <c r="I65" s="11"/>
      <c r="J65" s="3"/>
      <c r="K65" s="3"/>
      <c r="L65" s="3"/>
      <c r="M65" s="3"/>
      <c r="N65" s="3"/>
      <c r="O65" s="3"/>
      <c r="P65" s="3"/>
    </row>
    <row r="66" spans="1:16" ht="47.25" outlineLevel="4">
      <c r="A66" s="17" t="s">
        <v>60</v>
      </c>
      <c r="B66" s="17" t="s">
        <v>8</v>
      </c>
      <c r="C66" s="17" t="s">
        <v>27</v>
      </c>
      <c r="D66" s="17" t="s">
        <v>13</v>
      </c>
      <c r="E66" s="17" t="s">
        <v>7</v>
      </c>
      <c r="F66" s="13">
        <v>20527.72</v>
      </c>
      <c r="G66" s="13">
        <v>7277.67</v>
      </c>
      <c r="H66" s="12">
        <f t="shared" si="0"/>
        <v>0.35452890043317037</v>
      </c>
      <c r="I66" s="11"/>
      <c r="J66" s="3"/>
      <c r="K66" s="3"/>
      <c r="L66" s="3"/>
      <c r="M66" s="3"/>
      <c r="N66" s="3"/>
      <c r="O66" s="3"/>
      <c r="P66" s="3"/>
    </row>
    <row r="67" spans="1:16" ht="31.5" outlineLevel="5">
      <c r="A67" s="17" t="s">
        <v>77</v>
      </c>
      <c r="B67" s="17" t="s">
        <v>8</v>
      </c>
      <c r="C67" s="17" t="s">
        <v>27</v>
      </c>
      <c r="D67" s="17" t="s">
        <v>28</v>
      </c>
      <c r="E67" s="17" t="s">
        <v>7</v>
      </c>
      <c r="F67" s="13">
        <v>8110.72</v>
      </c>
      <c r="G67" s="13">
        <v>7277.67</v>
      </c>
      <c r="H67" s="12">
        <f t="shared" si="0"/>
        <v>0.89729025289986586</v>
      </c>
      <c r="I67" s="11"/>
      <c r="J67" s="3"/>
      <c r="K67" s="3"/>
      <c r="L67" s="3"/>
      <c r="M67" s="3"/>
      <c r="N67" s="3"/>
      <c r="O67" s="3"/>
      <c r="P67" s="3"/>
    </row>
    <row r="68" spans="1:16" ht="47.25" outlineLevel="6">
      <c r="A68" s="17" t="s">
        <v>66</v>
      </c>
      <c r="B68" s="17" t="s">
        <v>8</v>
      </c>
      <c r="C68" s="17" t="s">
        <v>27</v>
      </c>
      <c r="D68" s="17" t="s">
        <v>28</v>
      </c>
      <c r="E68" s="17" t="s">
        <v>19</v>
      </c>
      <c r="F68" s="13">
        <v>7000</v>
      </c>
      <c r="G68" s="13">
        <v>7000</v>
      </c>
      <c r="H68" s="12">
        <f t="shared" si="0"/>
        <v>1</v>
      </c>
      <c r="I68" s="11"/>
      <c r="J68" s="3"/>
      <c r="K68" s="3"/>
      <c r="L68" s="3"/>
      <c r="M68" s="3"/>
      <c r="N68" s="3"/>
      <c r="O68" s="3"/>
      <c r="P68" s="3"/>
    </row>
    <row r="69" spans="1:16" ht="47.25" outlineLevel="4">
      <c r="A69" s="17" t="s">
        <v>67</v>
      </c>
      <c r="B69" s="17" t="s">
        <v>8</v>
      </c>
      <c r="C69" s="17" t="s">
        <v>27</v>
      </c>
      <c r="D69" s="17" t="s">
        <v>28</v>
      </c>
      <c r="E69" s="17" t="s">
        <v>20</v>
      </c>
      <c r="F69" s="13">
        <v>7000</v>
      </c>
      <c r="G69" s="13">
        <v>7000</v>
      </c>
      <c r="H69" s="12">
        <f t="shared" si="0"/>
        <v>1</v>
      </c>
      <c r="I69" s="11"/>
      <c r="J69" s="3"/>
      <c r="K69" s="3"/>
      <c r="L69" s="3"/>
      <c r="M69" s="3"/>
      <c r="N69" s="3"/>
      <c r="O69" s="3"/>
      <c r="P69" s="3"/>
    </row>
    <row r="70" spans="1:16" ht="15.75" outlineLevel="5">
      <c r="A70" s="17" t="s">
        <v>78</v>
      </c>
      <c r="B70" s="17" t="s">
        <v>8</v>
      </c>
      <c r="C70" s="17" t="s">
        <v>27</v>
      </c>
      <c r="D70" s="17" t="s">
        <v>28</v>
      </c>
      <c r="E70" s="17" t="s">
        <v>21</v>
      </c>
      <c r="F70" s="13">
        <v>1110.72</v>
      </c>
      <c r="G70" s="13">
        <v>277.67</v>
      </c>
      <c r="H70" s="12">
        <f t="shared" si="0"/>
        <v>0.24999099683088449</v>
      </c>
      <c r="I70" s="11"/>
      <c r="J70" s="3"/>
      <c r="K70" s="3"/>
      <c r="L70" s="3"/>
      <c r="M70" s="3"/>
      <c r="N70" s="3"/>
      <c r="O70" s="3"/>
      <c r="P70" s="3"/>
    </row>
    <row r="71" spans="1:16" ht="31.5" outlineLevel="6">
      <c r="A71" s="17" t="s">
        <v>79</v>
      </c>
      <c r="B71" s="17" t="s">
        <v>8</v>
      </c>
      <c r="C71" s="17" t="s">
        <v>27</v>
      </c>
      <c r="D71" s="17" t="s">
        <v>28</v>
      </c>
      <c r="E71" s="17" t="s">
        <v>22</v>
      </c>
      <c r="F71" s="13">
        <v>1110.72</v>
      </c>
      <c r="G71" s="13">
        <v>277.67</v>
      </c>
      <c r="H71" s="12">
        <f t="shared" si="0"/>
        <v>0.24999099683088449</v>
      </c>
      <c r="I71" s="11"/>
      <c r="J71" s="3"/>
      <c r="K71" s="3"/>
      <c r="L71" s="3"/>
      <c r="M71" s="3"/>
      <c r="N71" s="3"/>
      <c r="O71" s="3"/>
      <c r="P71" s="3"/>
    </row>
    <row r="72" spans="1:16" ht="141.75">
      <c r="A72" s="17" t="s">
        <v>80</v>
      </c>
      <c r="B72" s="17" t="s">
        <v>8</v>
      </c>
      <c r="C72" s="17" t="s">
        <v>27</v>
      </c>
      <c r="D72" s="17" t="s">
        <v>81</v>
      </c>
      <c r="E72" s="17" t="s">
        <v>7</v>
      </c>
      <c r="F72" s="13">
        <v>12417</v>
      </c>
      <c r="G72" s="13">
        <v>0</v>
      </c>
      <c r="H72" s="12">
        <f t="shared" si="0"/>
        <v>0</v>
      </c>
      <c r="I72" s="11"/>
      <c r="J72" s="3"/>
      <c r="K72" s="3"/>
      <c r="L72" s="3"/>
      <c r="M72" s="3"/>
      <c r="N72" s="3"/>
      <c r="O72" s="3"/>
      <c r="P72" s="3"/>
    </row>
    <row r="73" spans="1:16" ht="47.25" outlineLevel="1">
      <c r="A73" s="17" t="s">
        <v>66</v>
      </c>
      <c r="B73" s="17" t="s">
        <v>8</v>
      </c>
      <c r="C73" s="17" t="s">
        <v>27</v>
      </c>
      <c r="D73" s="17" t="s">
        <v>81</v>
      </c>
      <c r="E73" s="17" t="s">
        <v>19</v>
      </c>
      <c r="F73" s="13">
        <v>12417</v>
      </c>
      <c r="G73" s="13">
        <v>0</v>
      </c>
      <c r="H73" s="12">
        <f t="shared" si="0"/>
        <v>0</v>
      </c>
      <c r="I73" s="11"/>
      <c r="J73" s="3"/>
      <c r="K73" s="3"/>
      <c r="L73" s="3"/>
      <c r="M73" s="3"/>
      <c r="N73" s="3"/>
      <c r="O73" s="3"/>
      <c r="P73" s="3"/>
    </row>
    <row r="74" spans="1:16" ht="47.25" outlineLevel="2">
      <c r="A74" s="17" t="s">
        <v>67</v>
      </c>
      <c r="B74" s="17" t="s">
        <v>8</v>
      </c>
      <c r="C74" s="17" t="s">
        <v>27</v>
      </c>
      <c r="D74" s="17" t="s">
        <v>81</v>
      </c>
      <c r="E74" s="17" t="s">
        <v>20</v>
      </c>
      <c r="F74" s="13">
        <v>12417</v>
      </c>
      <c r="G74" s="13">
        <v>0</v>
      </c>
      <c r="H74" s="12">
        <f t="shared" si="0"/>
        <v>0</v>
      </c>
      <c r="I74" s="11"/>
      <c r="J74" s="3"/>
      <c r="K74" s="3"/>
      <c r="L74" s="3"/>
      <c r="M74" s="3"/>
      <c r="N74" s="3"/>
      <c r="O74" s="3"/>
      <c r="P74" s="3"/>
    </row>
    <row r="75" spans="1:16" ht="15.75" outlineLevel="3">
      <c r="A75" s="17" t="s">
        <v>82</v>
      </c>
      <c r="B75" s="17" t="s">
        <v>11</v>
      </c>
      <c r="C75" s="17" t="s">
        <v>9</v>
      </c>
      <c r="D75" s="17" t="s">
        <v>10</v>
      </c>
      <c r="E75" s="17" t="s">
        <v>7</v>
      </c>
      <c r="F75" s="13">
        <v>319038</v>
      </c>
      <c r="G75" s="13">
        <v>78131.33</v>
      </c>
      <c r="H75" s="12">
        <f t="shared" si="0"/>
        <v>0.24489662673411947</v>
      </c>
      <c r="I75" s="11"/>
      <c r="J75" s="3"/>
      <c r="K75" s="3"/>
      <c r="L75" s="3"/>
      <c r="M75" s="3"/>
      <c r="N75" s="3"/>
      <c r="O75" s="3"/>
      <c r="P75" s="3"/>
    </row>
    <row r="76" spans="1:16" ht="31.5" outlineLevel="4">
      <c r="A76" s="17" t="s">
        <v>83</v>
      </c>
      <c r="B76" s="17" t="s">
        <v>11</v>
      </c>
      <c r="C76" s="17" t="s">
        <v>29</v>
      </c>
      <c r="D76" s="17" t="s">
        <v>10</v>
      </c>
      <c r="E76" s="17" t="s">
        <v>7</v>
      </c>
      <c r="F76" s="13">
        <v>319038</v>
      </c>
      <c r="G76" s="13">
        <v>78131.33</v>
      </c>
      <c r="H76" s="12">
        <f t="shared" ref="H76:H139" si="1">G76/F76</f>
        <v>0.24489662673411947</v>
      </c>
      <c r="I76" s="11"/>
      <c r="J76" s="3"/>
      <c r="K76" s="3"/>
      <c r="L76" s="3"/>
      <c r="M76" s="3"/>
      <c r="N76" s="3"/>
      <c r="O76" s="3"/>
      <c r="P76" s="3"/>
    </row>
    <row r="77" spans="1:16" ht="31.5" outlineLevel="5">
      <c r="A77" s="17" t="s">
        <v>59</v>
      </c>
      <c r="B77" s="17" t="s">
        <v>11</v>
      </c>
      <c r="C77" s="17" t="s">
        <v>29</v>
      </c>
      <c r="D77" s="17" t="s">
        <v>12</v>
      </c>
      <c r="E77" s="17" t="s">
        <v>7</v>
      </c>
      <c r="F77" s="13">
        <v>319038</v>
      </c>
      <c r="G77" s="13">
        <v>78131.33</v>
      </c>
      <c r="H77" s="12">
        <f t="shared" si="1"/>
        <v>0.24489662673411947</v>
      </c>
      <c r="I77" s="11"/>
      <c r="J77" s="3"/>
      <c r="K77" s="3"/>
      <c r="L77" s="3"/>
      <c r="M77" s="3"/>
      <c r="N77" s="3"/>
      <c r="O77" s="3"/>
      <c r="P77" s="3"/>
    </row>
    <row r="78" spans="1:16" ht="47.25" outlineLevel="6">
      <c r="A78" s="17" t="s">
        <v>60</v>
      </c>
      <c r="B78" s="17" t="s">
        <v>11</v>
      </c>
      <c r="C78" s="17" t="s">
        <v>29</v>
      </c>
      <c r="D78" s="17" t="s">
        <v>13</v>
      </c>
      <c r="E78" s="17" t="s">
        <v>7</v>
      </c>
      <c r="F78" s="13">
        <v>319038</v>
      </c>
      <c r="G78" s="13">
        <v>78131.33</v>
      </c>
      <c r="H78" s="12">
        <f t="shared" si="1"/>
        <v>0.24489662673411947</v>
      </c>
      <c r="I78" s="11"/>
      <c r="J78" s="3"/>
      <c r="K78" s="3"/>
      <c r="L78" s="3"/>
      <c r="M78" s="3"/>
      <c r="N78" s="3"/>
      <c r="O78" s="3"/>
      <c r="P78" s="3"/>
    </row>
    <row r="79" spans="1:16" ht="47.25" outlineLevel="5">
      <c r="A79" s="17" t="s">
        <v>84</v>
      </c>
      <c r="B79" s="17" t="s">
        <v>11</v>
      </c>
      <c r="C79" s="17" t="s">
        <v>29</v>
      </c>
      <c r="D79" s="17" t="s">
        <v>30</v>
      </c>
      <c r="E79" s="17" t="s">
        <v>7</v>
      </c>
      <c r="F79" s="13">
        <v>319038</v>
      </c>
      <c r="G79" s="13">
        <v>78131.33</v>
      </c>
      <c r="H79" s="12">
        <f t="shared" si="1"/>
        <v>0.24489662673411947</v>
      </c>
      <c r="I79" s="11"/>
      <c r="J79" s="3"/>
      <c r="K79" s="3"/>
      <c r="L79" s="3"/>
      <c r="M79" s="3"/>
      <c r="N79" s="3"/>
      <c r="O79" s="3"/>
      <c r="P79" s="3"/>
    </row>
    <row r="80" spans="1:16" ht="94.5" outlineLevel="6">
      <c r="A80" s="17" t="s">
        <v>62</v>
      </c>
      <c r="B80" s="17" t="s">
        <v>11</v>
      </c>
      <c r="C80" s="17" t="s">
        <v>29</v>
      </c>
      <c r="D80" s="17" t="s">
        <v>30</v>
      </c>
      <c r="E80" s="17" t="s">
        <v>15</v>
      </c>
      <c r="F80" s="13">
        <v>281051.59999999998</v>
      </c>
      <c r="G80" s="13">
        <v>70131.33</v>
      </c>
      <c r="H80" s="12">
        <f t="shared" si="1"/>
        <v>0.24953186532295141</v>
      </c>
      <c r="I80" s="11"/>
      <c r="J80" s="3"/>
      <c r="K80" s="3"/>
      <c r="L80" s="3"/>
      <c r="M80" s="3"/>
      <c r="N80" s="3"/>
      <c r="O80" s="3"/>
      <c r="P80" s="3"/>
    </row>
    <row r="81" spans="1:16" ht="31.5" outlineLevel="5">
      <c r="A81" s="17" t="s">
        <v>63</v>
      </c>
      <c r="B81" s="17" t="s">
        <v>11</v>
      </c>
      <c r="C81" s="17" t="s">
        <v>29</v>
      </c>
      <c r="D81" s="17" t="s">
        <v>30</v>
      </c>
      <c r="E81" s="17" t="s">
        <v>16</v>
      </c>
      <c r="F81" s="13">
        <v>281051.59999999998</v>
      </c>
      <c r="G81" s="13">
        <v>70131.33</v>
      </c>
      <c r="H81" s="12">
        <f t="shared" si="1"/>
        <v>0.24953186532295141</v>
      </c>
      <c r="I81" s="11"/>
      <c r="J81" s="3"/>
      <c r="K81" s="3"/>
      <c r="L81" s="3"/>
      <c r="M81" s="3"/>
      <c r="N81" s="3"/>
      <c r="O81" s="3"/>
      <c r="P81" s="3"/>
    </row>
    <row r="82" spans="1:16" ht="47.25" outlineLevel="6">
      <c r="A82" s="17" t="s">
        <v>66</v>
      </c>
      <c r="B82" s="17" t="s">
        <v>11</v>
      </c>
      <c r="C82" s="17" t="s">
        <v>29</v>
      </c>
      <c r="D82" s="17" t="s">
        <v>30</v>
      </c>
      <c r="E82" s="17" t="s">
        <v>19</v>
      </c>
      <c r="F82" s="13">
        <v>37986.400000000001</v>
      </c>
      <c r="G82" s="13">
        <v>8000</v>
      </c>
      <c r="H82" s="12">
        <f t="shared" si="1"/>
        <v>0.21060168902554599</v>
      </c>
      <c r="I82" s="11"/>
      <c r="J82" s="3"/>
      <c r="K82" s="3"/>
      <c r="L82" s="3"/>
      <c r="M82" s="3"/>
      <c r="N82" s="3"/>
      <c r="O82" s="3"/>
      <c r="P82" s="3"/>
    </row>
    <row r="83" spans="1:16" ht="47.25" outlineLevel="1">
      <c r="A83" s="17" t="s">
        <v>67</v>
      </c>
      <c r="B83" s="17" t="s">
        <v>11</v>
      </c>
      <c r="C83" s="17" t="s">
        <v>29</v>
      </c>
      <c r="D83" s="17" t="s">
        <v>30</v>
      </c>
      <c r="E83" s="17" t="s">
        <v>20</v>
      </c>
      <c r="F83" s="13">
        <v>37986.400000000001</v>
      </c>
      <c r="G83" s="13">
        <v>8000</v>
      </c>
      <c r="H83" s="12">
        <f t="shared" si="1"/>
        <v>0.21060168902554599</v>
      </c>
      <c r="I83" s="11"/>
      <c r="J83" s="3"/>
      <c r="K83" s="3"/>
      <c r="L83" s="3"/>
      <c r="M83" s="3"/>
      <c r="N83" s="3"/>
      <c r="O83" s="3"/>
      <c r="P83" s="3"/>
    </row>
    <row r="84" spans="1:16" ht="31.5" outlineLevel="2">
      <c r="A84" s="17" t="s">
        <v>85</v>
      </c>
      <c r="B84" s="17" t="s">
        <v>29</v>
      </c>
      <c r="C84" s="17" t="s">
        <v>9</v>
      </c>
      <c r="D84" s="17" t="s">
        <v>10</v>
      </c>
      <c r="E84" s="17" t="s">
        <v>7</v>
      </c>
      <c r="F84" s="13">
        <v>180384.45</v>
      </c>
      <c r="G84" s="13">
        <v>7400</v>
      </c>
      <c r="H84" s="12">
        <f t="shared" si="1"/>
        <v>4.1023491769939149E-2</v>
      </c>
      <c r="I84" s="11"/>
      <c r="J84" s="3"/>
      <c r="K84" s="3"/>
      <c r="L84" s="3"/>
      <c r="M84" s="3"/>
      <c r="N84" s="3"/>
      <c r="O84" s="3"/>
      <c r="P84" s="3"/>
    </row>
    <row r="85" spans="1:16" ht="63" outlineLevel="3">
      <c r="A85" s="17" t="s">
        <v>86</v>
      </c>
      <c r="B85" s="17" t="s">
        <v>29</v>
      </c>
      <c r="C85" s="17" t="s">
        <v>54</v>
      </c>
      <c r="D85" s="17" t="s">
        <v>10</v>
      </c>
      <c r="E85" s="17" t="s">
        <v>7</v>
      </c>
      <c r="F85" s="13">
        <v>180384.45</v>
      </c>
      <c r="G85" s="13">
        <v>7400</v>
      </c>
      <c r="H85" s="12">
        <f t="shared" si="1"/>
        <v>4.1023491769939149E-2</v>
      </c>
      <c r="I85" s="11"/>
      <c r="J85" s="3"/>
      <c r="K85" s="3"/>
      <c r="L85" s="3"/>
      <c r="M85" s="3"/>
      <c r="N85" s="3"/>
      <c r="O85" s="3"/>
      <c r="P85" s="3"/>
    </row>
    <row r="86" spans="1:16" ht="63" outlineLevel="4">
      <c r="A86" s="17" t="s">
        <v>87</v>
      </c>
      <c r="B86" s="17" t="s">
        <v>29</v>
      </c>
      <c r="C86" s="17" t="s">
        <v>54</v>
      </c>
      <c r="D86" s="17" t="s">
        <v>50</v>
      </c>
      <c r="E86" s="17" t="s">
        <v>7</v>
      </c>
      <c r="F86" s="13">
        <v>180384.45</v>
      </c>
      <c r="G86" s="13">
        <v>7400</v>
      </c>
      <c r="H86" s="12">
        <f t="shared" si="1"/>
        <v>4.1023491769939149E-2</v>
      </c>
      <c r="I86" s="11"/>
      <c r="J86" s="3"/>
      <c r="K86" s="3"/>
      <c r="L86" s="3"/>
      <c r="M86" s="3"/>
      <c r="N86" s="3"/>
      <c r="O86" s="3"/>
      <c r="P86" s="3"/>
    </row>
    <row r="87" spans="1:16" ht="15.75" outlineLevel="5">
      <c r="A87" s="17" t="s">
        <v>88</v>
      </c>
      <c r="B87" s="17" t="s">
        <v>29</v>
      </c>
      <c r="C87" s="17" t="s">
        <v>54</v>
      </c>
      <c r="D87" s="17" t="s">
        <v>51</v>
      </c>
      <c r="E87" s="17" t="s">
        <v>7</v>
      </c>
      <c r="F87" s="13">
        <v>180384.45</v>
      </c>
      <c r="G87" s="13">
        <v>7400</v>
      </c>
      <c r="H87" s="12">
        <f t="shared" si="1"/>
        <v>4.1023491769939149E-2</v>
      </c>
      <c r="I87" s="11"/>
      <c r="J87" s="3"/>
      <c r="K87" s="3"/>
      <c r="L87" s="3"/>
      <c r="M87" s="3"/>
      <c r="N87" s="3"/>
      <c r="O87" s="3"/>
      <c r="P87" s="3"/>
    </row>
    <row r="88" spans="1:16" ht="47.25" outlineLevel="6">
      <c r="A88" s="17" t="s">
        <v>89</v>
      </c>
      <c r="B88" s="17" t="s">
        <v>29</v>
      </c>
      <c r="C88" s="17" t="s">
        <v>54</v>
      </c>
      <c r="D88" s="17" t="s">
        <v>52</v>
      </c>
      <c r="E88" s="17" t="s">
        <v>7</v>
      </c>
      <c r="F88" s="13">
        <v>100009.65</v>
      </c>
      <c r="G88" s="13">
        <v>0</v>
      </c>
      <c r="H88" s="12">
        <f t="shared" si="1"/>
        <v>0</v>
      </c>
      <c r="I88" s="11"/>
      <c r="J88" s="3"/>
      <c r="K88" s="3"/>
      <c r="L88" s="3"/>
      <c r="M88" s="3"/>
      <c r="N88" s="3"/>
      <c r="O88" s="3"/>
      <c r="P88" s="3"/>
    </row>
    <row r="89" spans="1:16" ht="47.25">
      <c r="A89" s="17" t="s">
        <v>66</v>
      </c>
      <c r="B89" s="17" t="s">
        <v>29</v>
      </c>
      <c r="C89" s="17" t="s">
        <v>54</v>
      </c>
      <c r="D89" s="17" t="s">
        <v>52</v>
      </c>
      <c r="E89" s="17" t="s">
        <v>19</v>
      </c>
      <c r="F89" s="13">
        <v>100009.65</v>
      </c>
      <c r="G89" s="13">
        <v>0</v>
      </c>
      <c r="H89" s="12">
        <f t="shared" si="1"/>
        <v>0</v>
      </c>
      <c r="I89" s="11"/>
      <c r="J89" s="3"/>
      <c r="K89" s="3"/>
      <c r="L89" s="3"/>
      <c r="M89" s="3"/>
      <c r="N89" s="3"/>
      <c r="O89" s="3"/>
    </row>
    <row r="90" spans="1:16" ht="47.25">
      <c r="A90" s="17" t="s">
        <v>67</v>
      </c>
      <c r="B90" s="17" t="s">
        <v>29</v>
      </c>
      <c r="C90" s="17" t="s">
        <v>54</v>
      </c>
      <c r="D90" s="17" t="s">
        <v>52</v>
      </c>
      <c r="E90" s="17" t="s">
        <v>20</v>
      </c>
      <c r="F90" s="13">
        <v>100009.65</v>
      </c>
      <c r="G90" s="13">
        <v>0</v>
      </c>
      <c r="H90" s="12">
        <f t="shared" si="1"/>
        <v>0</v>
      </c>
      <c r="I90" s="3"/>
      <c r="J90" s="3"/>
      <c r="K90" s="3"/>
      <c r="L90" s="3"/>
      <c r="M90" s="3"/>
      <c r="N90" s="3"/>
      <c r="O90" s="3"/>
    </row>
    <row r="91" spans="1:16" ht="47.25">
      <c r="A91" s="17" t="s">
        <v>131</v>
      </c>
      <c r="B91" s="17" t="s">
        <v>29</v>
      </c>
      <c r="C91" s="17" t="s">
        <v>54</v>
      </c>
      <c r="D91" s="17" t="s">
        <v>132</v>
      </c>
      <c r="E91" s="17" t="s">
        <v>7</v>
      </c>
      <c r="F91" s="13">
        <v>4114.8</v>
      </c>
      <c r="G91" s="13">
        <v>1900</v>
      </c>
      <c r="H91" s="12">
        <f t="shared" si="1"/>
        <v>0.46174783707592104</v>
      </c>
      <c r="J91" s="10"/>
      <c r="K91" s="3"/>
      <c r="L91" s="3"/>
      <c r="M91" s="3"/>
      <c r="N91" s="3"/>
      <c r="O91" s="3"/>
    </row>
    <row r="92" spans="1:16" ht="47.25">
      <c r="A92" s="17" t="s">
        <v>66</v>
      </c>
      <c r="B92" s="17" t="s">
        <v>29</v>
      </c>
      <c r="C92" s="17" t="s">
        <v>54</v>
      </c>
      <c r="D92" s="17" t="s">
        <v>132</v>
      </c>
      <c r="E92" s="17" t="s">
        <v>19</v>
      </c>
      <c r="F92" s="13">
        <v>4114.8</v>
      </c>
      <c r="G92" s="13">
        <v>1900</v>
      </c>
      <c r="H92" s="12">
        <f t="shared" si="1"/>
        <v>0.46174783707592104</v>
      </c>
    </row>
    <row r="93" spans="1:16" ht="47.25">
      <c r="A93" s="17" t="s">
        <v>67</v>
      </c>
      <c r="B93" s="17" t="s">
        <v>29</v>
      </c>
      <c r="C93" s="17" t="s">
        <v>54</v>
      </c>
      <c r="D93" s="17" t="s">
        <v>132</v>
      </c>
      <c r="E93" s="17" t="s">
        <v>20</v>
      </c>
      <c r="F93" s="13">
        <v>4114.8</v>
      </c>
      <c r="G93" s="13">
        <v>1900</v>
      </c>
      <c r="H93" s="12">
        <f t="shared" si="1"/>
        <v>0.46174783707592104</v>
      </c>
    </row>
    <row r="94" spans="1:16" ht="31.5">
      <c r="A94" s="17" t="s">
        <v>133</v>
      </c>
      <c r="B94" s="17" t="s">
        <v>29</v>
      </c>
      <c r="C94" s="17" t="s">
        <v>54</v>
      </c>
      <c r="D94" s="17" t="s">
        <v>134</v>
      </c>
      <c r="E94" s="17" t="s">
        <v>7</v>
      </c>
      <c r="F94" s="13">
        <v>5500</v>
      </c>
      <c r="G94" s="13">
        <v>5500</v>
      </c>
      <c r="H94" s="12">
        <f t="shared" si="1"/>
        <v>1</v>
      </c>
    </row>
    <row r="95" spans="1:16" ht="47.25">
      <c r="A95" s="17" t="s">
        <v>66</v>
      </c>
      <c r="B95" s="17" t="s">
        <v>29</v>
      </c>
      <c r="C95" s="17" t="s">
        <v>54</v>
      </c>
      <c r="D95" s="17" t="s">
        <v>134</v>
      </c>
      <c r="E95" s="17" t="s">
        <v>19</v>
      </c>
      <c r="F95" s="13">
        <v>5500</v>
      </c>
      <c r="G95" s="13">
        <v>5500</v>
      </c>
      <c r="H95" s="12">
        <f t="shared" si="1"/>
        <v>1</v>
      </c>
    </row>
    <row r="96" spans="1:16" ht="47.25">
      <c r="A96" s="17" t="s">
        <v>67</v>
      </c>
      <c r="B96" s="17" t="s">
        <v>29</v>
      </c>
      <c r="C96" s="17" t="s">
        <v>54</v>
      </c>
      <c r="D96" s="17" t="s">
        <v>134</v>
      </c>
      <c r="E96" s="17" t="s">
        <v>20</v>
      </c>
      <c r="F96" s="13">
        <v>5500</v>
      </c>
      <c r="G96" s="13">
        <v>5500</v>
      </c>
      <c r="H96" s="12">
        <f t="shared" si="1"/>
        <v>1</v>
      </c>
    </row>
    <row r="97" spans="1:8" ht="47.25">
      <c r="A97" s="17" t="s">
        <v>90</v>
      </c>
      <c r="B97" s="17" t="s">
        <v>29</v>
      </c>
      <c r="C97" s="17" t="s">
        <v>54</v>
      </c>
      <c r="D97" s="17" t="s">
        <v>55</v>
      </c>
      <c r="E97" s="17" t="s">
        <v>7</v>
      </c>
      <c r="F97" s="13">
        <v>70760</v>
      </c>
      <c r="G97" s="13">
        <v>0</v>
      </c>
      <c r="H97" s="12">
        <f t="shared" si="1"/>
        <v>0</v>
      </c>
    </row>
    <row r="98" spans="1:8" ht="94.5">
      <c r="A98" s="17" t="s">
        <v>62</v>
      </c>
      <c r="B98" s="17" t="s">
        <v>29</v>
      </c>
      <c r="C98" s="17" t="s">
        <v>54</v>
      </c>
      <c r="D98" s="17" t="s">
        <v>55</v>
      </c>
      <c r="E98" s="17" t="s">
        <v>15</v>
      </c>
      <c r="F98" s="13">
        <v>70760</v>
      </c>
      <c r="G98" s="13">
        <v>0</v>
      </c>
      <c r="H98" s="12">
        <f t="shared" si="1"/>
        <v>0</v>
      </c>
    </row>
    <row r="99" spans="1:8" ht="31.5">
      <c r="A99" s="17" t="s">
        <v>63</v>
      </c>
      <c r="B99" s="17" t="s">
        <v>29</v>
      </c>
      <c r="C99" s="17" t="s">
        <v>54</v>
      </c>
      <c r="D99" s="17" t="s">
        <v>55</v>
      </c>
      <c r="E99" s="17" t="s">
        <v>16</v>
      </c>
      <c r="F99" s="13">
        <v>70760</v>
      </c>
      <c r="G99" s="13">
        <v>0</v>
      </c>
      <c r="H99" s="12">
        <f t="shared" si="1"/>
        <v>0</v>
      </c>
    </row>
    <row r="100" spans="1:8" ht="15.75">
      <c r="A100" s="17" t="s">
        <v>91</v>
      </c>
      <c r="B100" s="17" t="s">
        <v>17</v>
      </c>
      <c r="C100" s="17" t="s">
        <v>9</v>
      </c>
      <c r="D100" s="17" t="s">
        <v>10</v>
      </c>
      <c r="E100" s="17" t="s">
        <v>7</v>
      </c>
      <c r="F100" s="13">
        <v>2033756</v>
      </c>
      <c r="G100" s="13">
        <v>593381.15</v>
      </c>
      <c r="H100" s="12">
        <f t="shared" si="1"/>
        <v>0.29176614598801431</v>
      </c>
    </row>
    <row r="101" spans="1:8" ht="15.75">
      <c r="A101" s="17" t="s">
        <v>92</v>
      </c>
      <c r="B101" s="17" t="s">
        <v>17</v>
      </c>
      <c r="C101" s="17" t="s">
        <v>31</v>
      </c>
      <c r="D101" s="17" t="s">
        <v>10</v>
      </c>
      <c r="E101" s="17" t="s">
        <v>7</v>
      </c>
      <c r="F101" s="13">
        <v>2033756</v>
      </c>
      <c r="G101" s="13">
        <v>593381.15</v>
      </c>
      <c r="H101" s="12">
        <f t="shared" si="1"/>
        <v>0.29176614598801431</v>
      </c>
    </row>
    <row r="102" spans="1:8" ht="63">
      <c r="A102" s="17" t="s">
        <v>93</v>
      </c>
      <c r="B102" s="17" t="s">
        <v>17</v>
      </c>
      <c r="C102" s="17" t="s">
        <v>31</v>
      </c>
      <c r="D102" s="17" t="s">
        <v>32</v>
      </c>
      <c r="E102" s="17" t="s">
        <v>7</v>
      </c>
      <c r="F102" s="13">
        <v>2033756</v>
      </c>
      <c r="G102" s="13">
        <v>593381.15</v>
      </c>
      <c r="H102" s="12">
        <f t="shared" si="1"/>
        <v>0.29176614598801431</v>
      </c>
    </row>
    <row r="103" spans="1:8" ht="15.75">
      <c r="A103" s="17" t="s">
        <v>88</v>
      </c>
      <c r="B103" s="17" t="s">
        <v>17</v>
      </c>
      <c r="C103" s="17" t="s">
        <v>31</v>
      </c>
      <c r="D103" s="17" t="s">
        <v>33</v>
      </c>
      <c r="E103" s="17" t="s">
        <v>7</v>
      </c>
      <c r="F103" s="13">
        <v>2033756</v>
      </c>
      <c r="G103" s="13">
        <v>593381.15</v>
      </c>
      <c r="H103" s="12">
        <f t="shared" si="1"/>
        <v>0.29176614598801431</v>
      </c>
    </row>
    <row r="104" spans="1:8" ht="15.75">
      <c r="A104" s="17" t="s">
        <v>94</v>
      </c>
      <c r="B104" s="17" t="s">
        <v>17</v>
      </c>
      <c r="C104" s="17" t="s">
        <v>31</v>
      </c>
      <c r="D104" s="17" t="s">
        <v>135</v>
      </c>
      <c r="E104" s="17" t="s">
        <v>7</v>
      </c>
      <c r="F104" s="13">
        <v>1033756</v>
      </c>
      <c r="G104" s="13">
        <v>93381.15</v>
      </c>
      <c r="H104" s="12">
        <f t="shared" si="1"/>
        <v>9.0331906175151577E-2</v>
      </c>
    </row>
    <row r="105" spans="1:8" ht="47.25">
      <c r="A105" s="17" t="s">
        <v>66</v>
      </c>
      <c r="B105" s="17" t="s">
        <v>17</v>
      </c>
      <c r="C105" s="17" t="s">
        <v>31</v>
      </c>
      <c r="D105" s="17" t="s">
        <v>135</v>
      </c>
      <c r="E105" s="17" t="s">
        <v>19</v>
      </c>
      <c r="F105" s="13">
        <v>1033756</v>
      </c>
      <c r="G105" s="13">
        <v>93381.15</v>
      </c>
      <c r="H105" s="12">
        <f t="shared" si="1"/>
        <v>9.0331906175151577E-2</v>
      </c>
    </row>
    <row r="106" spans="1:8" ht="47.25">
      <c r="A106" s="17" t="s">
        <v>67</v>
      </c>
      <c r="B106" s="17" t="s">
        <v>17</v>
      </c>
      <c r="C106" s="17" t="s">
        <v>31</v>
      </c>
      <c r="D106" s="17" t="s">
        <v>135</v>
      </c>
      <c r="E106" s="17" t="s">
        <v>20</v>
      </c>
      <c r="F106" s="13">
        <v>1033756</v>
      </c>
      <c r="G106" s="13">
        <v>93381.15</v>
      </c>
      <c r="H106" s="12">
        <f t="shared" si="1"/>
        <v>9.0331906175151577E-2</v>
      </c>
    </row>
    <row r="107" spans="1:8" ht="31.5">
      <c r="A107" s="17" t="s">
        <v>136</v>
      </c>
      <c r="B107" s="17" t="s">
        <v>17</v>
      </c>
      <c r="C107" s="17" t="s">
        <v>31</v>
      </c>
      <c r="D107" s="17" t="s">
        <v>137</v>
      </c>
      <c r="E107" s="17" t="s">
        <v>7</v>
      </c>
      <c r="F107" s="13">
        <v>1000000</v>
      </c>
      <c r="G107" s="13">
        <v>500000</v>
      </c>
      <c r="H107" s="12">
        <f t="shared" si="1"/>
        <v>0.5</v>
      </c>
    </row>
    <row r="108" spans="1:8" ht="47.25">
      <c r="A108" s="17" t="s">
        <v>66</v>
      </c>
      <c r="B108" s="17" t="s">
        <v>17</v>
      </c>
      <c r="C108" s="17" t="s">
        <v>31</v>
      </c>
      <c r="D108" s="17" t="s">
        <v>137</v>
      </c>
      <c r="E108" s="17" t="s">
        <v>19</v>
      </c>
      <c r="F108" s="13">
        <v>1000000</v>
      </c>
      <c r="G108" s="13">
        <v>500000</v>
      </c>
      <c r="H108" s="12">
        <f t="shared" si="1"/>
        <v>0.5</v>
      </c>
    </row>
    <row r="109" spans="1:8" ht="47.25">
      <c r="A109" s="17" t="s">
        <v>67</v>
      </c>
      <c r="B109" s="17" t="s">
        <v>17</v>
      </c>
      <c r="C109" s="17" t="s">
        <v>31</v>
      </c>
      <c r="D109" s="17" t="s">
        <v>137</v>
      </c>
      <c r="E109" s="17" t="s">
        <v>20</v>
      </c>
      <c r="F109" s="13">
        <v>1000000</v>
      </c>
      <c r="G109" s="13">
        <v>500000</v>
      </c>
      <c r="H109" s="12">
        <f t="shared" si="1"/>
        <v>0.5</v>
      </c>
    </row>
    <row r="110" spans="1:8" ht="31.5">
      <c r="A110" s="17" t="s">
        <v>95</v>
      </c>
      <c r="B110" s="17" t="s">
        <v>34</v>
      </c>
      <c r="C110" s="17" t="s">
        <v>9</v>
      </c>
      <c r="D110" s="17" t="s">
        <v>10</v>
      </c>
      <c r="E110" s="17" t="s">
        <v>7</v>
      </c>
      <c r="F110" s="13">
        <v>768420.04</v>
      </c>
      <c r="G110" s="13">
        <v>16078.11</v>
      </c>
      <c r="H110" s="12">
        <f t="shared" si="1"/>
        <v>2.0923595381505147E-2</v>
      </c>
    </row>
    <row r="111" spans="1:8" ht="15.75">
      <c r="A111" s="17" t="s">
        <v>96</v>
      </c>
      <c r="B111" s="17" t="s">
        <v>34</v>
      </c>
      <c r="C111" s="17" t="s">
        <v>29</v>
      </c>
      <c r="D111" s="17" t="s">
        <v>10</v>
      </c>
      <c r="E111" s="17" t="s">
        <v>7</v>
      </c>
      <c r="F111" s="13">
        <v>768420.04</v>
      </c>
      <c r="G111" s="13">
        <v>16078.11</v>
      </c>
      <c r="H111" s="12">
        <f t="shared" si="1"/>
        <v>2.0923595381505147E-2</v>
      </c>
    </row>
    <row r="112" spans="1:8" ht="63">
      <c r="A112" s="17" t="s">
        <v>93</v>
      </c>
      <c r="B112" s="17" t="s">
        <v>34</v>
      </c>
      <c r="C112" s="17" t="s">
        <v>29</v>
      </c>
      <c r="D112" s="17" t="s">
        <v>32</v>
      </c>
      <c r="E112" s="17" t="s">
        <v>7</v>
      </c>
      <c r="F112" s="13">
        <v>768420.04</v>
      </c>
      <c r="G112" s="13">
        <v>16078.11</v>
      </c>
      <c r="H112" s="12">
        <f t="shared" si="1"/>
        <v>2.0923595381505147E-2</v>
      </c>
    </row>
    <row r="113" spans="1:8" ht="15.75">
      <c r="A113" s="17" t="s">
        <v>88</v>
      </c>
      <c r="B113" s="17" t="s">
        <v>34</v>
      </c>
      <c r="C113" s="17" t="s">
        <v>29</v>
      </c>
      <c r="D113" s="17" t="s">
        <v>33</v>
      </c>
      <c r="E113" s="17" t="s">
        <v>7</v>
      </c>
      <c r="F113" s="13">
        <v>768420.04</v>
      </c>
      <c r="G113" s="13">
        <v>16078.11</v>
      </c>
      <c r="H113" s="12">
        <f t="shared" si="1"/>
        <v>2.0923595381505147E-2</v>
      </c>
    </row>
    <row r="114" spans="1:8" ht="31.5">
      <c r="A114" s="17" t="s">
        <v>97</v>
      </c>
      <c r="B114" s="17" t="s">
        <v>34</v>
      </c>
      <c r="C114" s="17" t="s">
        <v>29</v>
      </c>
      <c r="D114" s="17" t="s">
        <v>35</v>
      </c>
      <c r="E114" s="17" t="s">
        <v>7</v>
      </c>
      <c r="F114" s="13">
        <v>18045</v>
      </c>
      <c r="G114" s="13">
        <v>2610.21</v>
      </c>
      <c r="H114" s="12">
        <f t="shared" si="1"/>
        <v>0.14465004156275976</v>
      </c>
    </row>
    <row r="115" spans="1:8" ht="47.25">
      <c r="A115" s="17" t="s">
        <v>66</v>
      </c>
      <c r="B115" s="17" t="s">
        <v>34</v>
      </c>
      <c r="C115" s="17" t="s">
        <v>29</v>
      </c>
      <c r="D115" s="17" t="s">
        <v>35</v>
      </c>
      <c r="E115" s="17" t="s">
        <v>19</v>
      </c>
      <c r="F115" s="13">
        <v>18045</v>
      </c>
      <c r="G115" s="13">
        <v>2610.21</v>
      </c>
      <c r="H115" s="12">
        <f t="shared" si="1"/>
        <v>0.14465004156275976</v>
      </c>
    </row>
    <row r="116" spans="1:8" ht="47.25">
      <c r="A116" s="17" t="s">
        <v>67</v>
      </c>
      <c r="B116" s="17" t="s">
        <v>34</v>
      </c>
      <c r="C116" s="17" t="s">
        <v>29</v>
      </c>
      <c r="D116" s="17" t="s">
        <v>35</v>
      </c>
      <c r="E116" s="17" t="s">
        <v>20</v>
      </c>
      <c r="F116" s="13">
        <v>18045</v>
      </c>
      <c r="G116" s="13">
        <v>2610.21</v>
      </c>
      <c r="H116" s="12">
        <f t="shared" si="1"/>
        <v>0.14465004156275976</v>
      </c>
    </row>
    <row r="117" spans="1:8" ht="15.75">
      <c r="A117" s="17" t="s">
        <v>98</v>
      </c>
      <c r="B117" s="17" t="s">
        <v>34</v>
      </c>
      <c r="C117" s="17" t="s">
        <v>29</v>
      </c>
      <c r="D117" s="17" t="s">
        <v>99</v>
      </c>
      <c r="E117" s="17" t="s">
        <v>7</v>
      </c>
      <c r="F117" s="13">
        <v>26010</v>
      </c>
      <c r="G117" s="13">
        <v>0</v>
      </c>
      <c r="H117" s="12">
        <f t="shared" si="1"/>
        <v>0</v>
      </c>
    </row>
    <row r="118" spans="1:8" ht="47.25">
      <c r="A118" s="17" t="s">
        <v>66</v>
      </c>
      <c r="B118" s="17" t="s">
        <v>34</v>
      </c>
      <c r="C118" s="17" t="s">
        <v>29</v>
      </c>
      <c r="D118" s="17" t="s">
        <v>99</v>
      </c>
      <c r="E118" s="17" t="s">
        <v>19</v>
      </c>
      <c r="F118" s="13">
        <v>26010</v>
      </c>
      <c r="G118" s="13">
        <v>0</v>
      </c>
      <c r="H118" s="12">
        <f t="shared" si="1"/>
        <v>0</v>
      </c>
    </row>
    <row r="119" spans="1:8" ht="47.25">
      <c r="A119" s="17" t="s">
        <v>67</v>
      </c>
      <c r="B119" s="17" t="s">
        <v>34</v>
      </c>
      <c r="C119" s="17" t="s">
        <v>29</v>
      </c>
      <c r="D119" s="17" t="s">
        <v>99</v>
      </c>
      <c r="E119" s="17" t="s">
        <v>20</v>
      </c>
      <c r="F119" s="13">
        <v>26010</v>
      </c>
      <c r="G119" s="13">
        <v>0</v>
      </c>
      <c r="H119" s="12">
        <f t="shared" si="1"/>
        <v>0</v>
      </c>
    </row>
    <row r="120" spans="1:8" ht="47.25">
      <c r="A120" s="17" t="s">
        <v>100</v>
      </c>
      <c r="B120" s="17" t="s">
        <v>34</v>
      </c>
      <c r="C120" s="17" t="s">
        <v>29</v>
      </c>
      <c r="D120" s="17" t="s">
        <v>36</v>
      </c>
      <c r="E120" s="17" t="s">
        <v>7</v>
      </c>
      <c r="F120" s="13">
        <v>504157.04</v>
      </c>
      <c r="G120" s="13">
        <v>13467.9</v>
      </c>
      <c r="H120" s="12">
        <f t="shared" si="1"/>
        <v>2.6713700159775613E-2</v>
      </c>
    </row>
    <row r="121" spans="1:8" ht="47.25">
      <c r="A121" s="17" t="s">
        <v>66</v>
      </c>
      <c r="B121" s="17" t="s">
        <v>34</v>
      </c>
      <c r="C121" s="17" t="s">
        <v>29</v>
      </c>
      <c r="D121" s="17" t="s">
        <v>36</v>
      </c>
      <c r="E121" s="17" t="s">
        <v>19</v>
      </c>
      <c r="F121" s="13">
        <v>504157.04</v>
      </c>
      <c r="G121" s="13">
        <v>13467.9</v>
      </c>
      <c r="H121" s="12">
        <f t="shared" si="1"/>
        <v>2.6713700159775613E-2</v>
      </c>
    </row>
    <row r="122" spans="1:8" ht="47.25">
      <c r="A122" s="17" t="s">
        <v>67</v>
      </c>
      <c r="B122" s="17" t="s">
        <v>34</v>
      </c>
      <c r="C122" s="17" t="s">
        <v>29</v>
      </c>
      <c r="D122" s="17" t="s">
        <v>36</v>
      </c>
      <c r="E122" s="17" t="s">
        <v>20</v>
      </c>
      <c r="F122" s="13">
        <v>504157.04</v>
      </c>
      <c r="G122" s="13">
        <v>13467.9</v>
      </c>
      <c r="H122" s="12">
        <f t="shared" si="1"/>
        <v>2.6713700159775613E-2</v>
      </c>
    </row>
    <row r="123" spans="1:8" ht="15.75">
      <c r="A123" s="17" t="s">
        <v>101</v>
      </c>
      <c r="B123" s="17" t="s">
        <v>34</v>
      </c>
      <c r="C123" s="17" t="s">
        <v>29</v>
      </c>
      <c r="D123" s="17" t="s">
        <v>53</v>
      </c>
      <c r="E123" s="17" t="s">
        <v>7</v>
      </c>
      <c r="F123" s="13">
        <v>220208</v>
      </c>
      <c r="G123" s="13">
        <v>0</v>
      </c>
      <c r="H123" s="12">
        <f t="shared" si="1"/>
        <v>0</v>
      </c>
    </row>
    <row r="124" spans="1:8" ht="47.25">
      <c r="A124" s="17" t="s">
        <v>66</v>
      </c>
      <c r="B124" s="17" t="s">
        <v>34</v>
      </c>
      <c r="C124" s="17" t="s">
        <v>29</v>
      </c>
      <c r="D124" s="17" t="s">
        <v>53</v>
      </c>
      <c r="E124" s="17" t="s">
        <v>19</v>
      </c>
      <c r="F124" s="13">
        <v>220208</v>
      </c>
      <c r="G124" s="13">
        <v>0</v>
      </c>
      <c r="H124" s="12">
        <f t="shared" si="1"/>
        <v>0</v>
      </c>
    </row>
    <row r="125" spans="1:8" ht="47.25">
      <c r="A125" s="17" t="s">
        <v>67</v>
      </c>
      <c r="B125" s="17" t="s">
        <v>34</v>
      </c>
      <c r="C125" s="17" t="s">
        <v>29</v>
      </c>
      <c r="D125" s="17" t="s">
        <v>53</v>
      </c>
      <c r="E125" s="17" t="s">
        <v>20</v>
      </c>
      <c r="F125" s="13">
        <v>220208</v>
      </c>
      <c r="G125" s="13">
        <v>0</v>
      </c>
      <c r="H125" s="12">
        <f t="shared" si="1"/>
        <v>0</v>
      </c>
    </row>
    <row r="126" spans="1:8" ht="15.75">
      <c r="A126" s="17" t="s">
        <v>102</v>
      </c>
      <c r="B126" s="17" t="s">
        <v>37</v>
      </c>
      <c r="C126" s="17" t="s">
        <v>9</v>
      </c>
      <c r="D126" s="17" t="s">
        <v>10</v>
      </c>
      <c r="E126" s="17" t="s">
        <v>7</v>
      </c>
      <c r="F126" s="13">
        <v>2099081.36</v>
      </c>
      <c r="G126" s="13">
        <v>455207.63</v>
      </c>
      <c r="H126" s="12">
        <f t="shared" si="1"/>
        <v>0.21686040316226715</v>
      </c>
    </row>
    <row r="127" spans="1:8" ht="15.75">
      <c r="A127" s="17" t="s">
        <v>103</v>
      </c>
      <c r="B127" s="17" t="s">
        <v>37</v>
      </c>
      <c r="C127" s="17" t="s">
        <v>8</v>
      </c>
      <c r="D127" s="17" t="s">
        <v>10</v>
      </c>
      <c r="E127" s="17" t="s">
        <v>7</v>
      </c>
      <c r="F127" s="13">
        <v>2099081.36</v>
      </c>
      <c r="G127" s="13">
        <v>455207.63</v>
      </c>
      <c r="H127" s="12">
        <f t="shared" si="1"/>
        <v>0.21686040316226715</v>
      </c>
    </row>
    <row r="128" spans="1:8" ht="63">
      <c r="A128" s="17" t="s">
        <v>104</v>
      </c>
      <c r="B128" s="17" t="s">
        <v>37</v>
      </c>
      <c r="C128" s="17" t="s">
        <v>8</v>
      </c>
      <c r="D128" s="17" t="s">
        <v>38</v>
      </c>
      <c r="E128" s="17" t="s">
        <v>7</v>
      </c>
      <c r="F128" s="13">
        <v>2099081.36</v>
      </c>
      <c r="G128" s="13">
        <v>455207.63</v>
      </c>
      <c r="H128" s="12">
        <f t="shared" si="1"/>
        <v>0.21686040316226715</v>
      </c>
    </row>
    <row r="129" spans="1:8" ht="15.75">
      <c r="A129" s="17" t="s">
        <v>75</v>
      </c>
      <c r="B129" s="17" t="s">
        <v>37</v>
      </c>
      <c r="C129" s="17" t="s">
        <v>8</v>
      </c>
      <c r="D129" s="17" t="s">
        <v>39</v>
      </c>
      <c r="E129" s="17" t="s">
        <v>7</v>
      </c>
      <c r="F129" s="13">
        <v>2099081.36</v>
      </c>
      <c r="G129" s="13">
        <v>455207.63</v>
      </c>
      <c r="H129" s="12">
        <f t="shared" si="1"/>
        <v>0.21686040316226715</v>
      </c>
    </row>
    <row r="130" spans="1:8" ht="47.25">
      <c r="A130" s="17" t="s">
        <v>105</v>
      </c>
      <c r="B130" s="17" t="s">
        <v>37</v>
      </c>
      <c r="C130" s="17" t="s">
        <v>8</v>
      </c>
      <c r="D130" s="17" t="s">
        <v>42</v>
      </c>
      <c r="E130" s="17" t="s">
        <v>7</v>
      </c>
      <c r="F130" s="13">
        <v>25000</v>
      </c>
      <c r="G130" s="13">
        <v>10000</v>
      </c>
      <c r="H130" s="12">
        <f t="shared" si="1"/>
        <v>0.4</v>
      </c>
    </row>
    <row r="131" spans="1:8" ht="47.25">
      <c r="A131" s="17" t="s">
        <v>66</v>
      </c>
      <c r="B131" s="17" t="s">
        <v>37</v>
      </c>
      <c r="C131" s="17" t="s">
        <v>8</v>
      </c>
      <c r="D131" s="17" t="s">
        <v>42</v>
      </c>
      <c r="E131" s="17" t="s">
        <v>19</v>
      </c>
      <c r="F131" s="13">
        <v>25000</v>
      </c>
      <c r="G131" s="13">
        <v>10000</v>
      </c>
      <c r="H131" s="12">
        <f t="shared" si="1"/>
        <v>0.4</v>
      </c>
    </row>
    <row r="132" spans="1:8" ht="47.25">
      <c r="A132" s="17" t="s">
        <v>67</v>
      </c>
      <c r="B132" s="17" t="s">
        <v>37</v>
      </c>
      <c r="C132" s="17" t="s">
        <v>8</v>
      </c>
      <c r="D132" s="17" t="s">
        <v>42</v>
      </c>
      <c r="E132" s="17" t="s">
        <v>20</v>
      </c>
      <c r="F132" s="13">
        <v>25000</v>
      </c>
      <c r="G132" s="13">
        <v>10000</v>
      </c>
      <c r="H132" s="12">
        <f t="shared" si="1"/>
        <v>0.4</v>
      </c>
    </row>
    <row r="133" spans="1:8" ht="47.25">
      <c r="A133" s="17" t="s">
        <v>106</v>
      </c>
      <c r="B133" s="17" t="s">
        <v>37</v>
      </c>
      <c r="C133" s="17" t="s">
        <v>8</v>
      </c>
      <c r="D133" s="17" t="s">
        <v>40</v>
      </c>
      <c r="E133" s="17" t="s">
        <v>7</v>
      </c>
      <c r="F133" s="13">
        <v>1724081.36</v>
      </c>
      <c r="G133" s="13">
        <v>445207.63</v>
      </c>
      <c r="H133" s="12">
        <f t="shared" si="1"/>
        <v>0.25822889820002459</v>
      </c>
    </row>
    <row r="134" spans="1:8" ht="94.5">
      <c r="A134" s="17" t="s">
        <v>62</v>
      </c>
      <c r="B134" s="17" t="s">
        <v>37</v>
      </c>
      <c r="C134" s="17" t="s">
        <v>8</v>
      </c>
      <c r="D134" s="17" t="s">
        <v>40</v>
      </c>
      <c r="E134" s="17" t="s">
        <v>15</v>
      </c>
      <c r="F134" s="13">
        <v>1075280.71</v>
      </c>
      <c r="G134" s="13">
        <v>268820.15999999997</v>
      </c>
      <c r="H134" s="12">
        <f t="shared" si="1"/>
        <v>0.24999998372517998</v>
      </c>
    </row>
    <row r="135" spans="1:8" ht="31.5">
      <c r="A135" s="17" t="s">
        <v>107</v>
      </c>
      <c r="B135" s="17" t="s">
        <v>37</v>
      </c>
      <c r="C135" s="17" t="s">
        <v>8</v>
      </c>
      <c r="D135" s="17" t="s">
        <v>40</v>
      </c>
      <c r="E135" s="17" t="s">
        <v>41</v>
      </c>
      <c r="F135" s="13">
        <v>1075280.71</v>
      </c>
      <c r="G135" s="13">
        <v>268820.15999999997</v>
      </c>
      <c r="H135" s="12">
        <f t="shared" si="1"/>
        <v>0.24999998372517998</v>
      </c>
    </row>
    <row r="136" spans="1:8" ht="47.25">
      <c r="A136" s="17" t="s">
        <v>66</v>
      </c>
      <c r="B136" s="17" t="s">
        <v>37</v>
      </c>
      <c r="C136" s="17" t="s">
        <v>8</v>
      </c>
      <c r="D136" s="17" t="s">
        <v>40</v>
      </c>
      <c r="E136" s="17" t="s">
        <v>19</v>
      </c>
      <c r="F136" s="13">
        <v>648800.65</v>
      </c>
      <c r="G136" s="13">
        <v>176387.47</v>
      </c>
      <c r="H136" s="12">
        <f t="shared" si="1"/>
        <v>0.27186697485583589</v>
      </c>
    </row>
    <row r="137" spans="1:8" ht="47.25">
      <c r="A137" s="17" t="s">
        <v>67</v>
      </c>
      <c r="B137" s="17" t="s">
        <v>37</v>
      </c>
      <c r="C137" s="17" t="s">
        <v>8</v>
      </c>
      <c r="D137" s="17" t="s">
        <v>40</v>
      </c>
      <c r="E137" s="17" t="s">
        <v>20</v>
      </c>
      <c r="F137" s="13">
        <v>648800.65</v>
      </c>
      <c r="G137" s="13">
        <v>176387.47</v>
      </c>
      <c r="H137" s="12">
        <f t="shared" si="1"/>
        <v>0.27186697485583589</v>
      </c>
    </row>
    <row r="138" spans="1:8" ht="63">
      <c r="A138" s="17" t="s">
        <v>138</v>
      </c>
      <c r="B138" s="17" t="s">
        <v>37</v>
      </c>
      <c r="C138" s="17" t="s">
        <v>8</v>
      </c>
      <c r="D138" s="17" t="s">
        <v>139</v>
      </c>
      <c r="E138" s="17" t="s">
        <v>7</v>
      </c>
      <c r="F138" s="13">
        <v>350000</v>
      </c>
      <c r="G138" s="13">
        <v>0</v>
      </c>
      <c r="H138" s="12">
        <f t="shared" si="1"/>
        <v>0</v>
      </c>
    </row>
    <row r="139" spans="1:8" ht="47.25">
      <c r="A139" s="17" t="s">
        <v>66</v>
      </c>
      <c r="B139" s="17" t="s">
        <v>37</v>
      </c>
      <c r="C139" s="17" t="s">
        <v>8</v>
      </c>
      <c r="D139" s="17" t="s">
        <v>139</v>
      </c>
      <c r="E139" s="17" t="s">
        <v>19</v>
      </c>
      <c r="F139" s="13">
        <v>350000</v>
      </c>
      <c r="G139" s="13">
        <v>0</v>
      </c>
      <c r="H139" s="12">
        <f t="shared" si="1"/>
        <v>0</v>
      </c>
    </row>
    <row r="140" spans="1:8" ht="47.25">
      <c r="A140" s="17" t="s">
        <v>67</v>
      </c>
      <c r="B140" s="17" t="s">
        <v>37</v>
      </c>
      <c r="C140" s="17" t="s">
        <v>8</v>
      </c>
      <c r="D140" s="17" t="s">
        <v>139</v>
      </c>
      <c r="E140" s="17" t="s">
        <v>20</v>
      </c>
      <c r="F140" s="13">
        <v>350000</v>
      </c>
      <c r="G140" s="13">
        <v>0</v>
      </c>
      <c r="H140" s="12">
        <f t="shared" ref="H140:H141" si="2">G140/F140</f>
        <v>0</v>
      </c>
    </row>
    <row r="141" spans="1:8" ht="29.25" customHeight="1">
      <c r="A141" s="18" t="s">
        <v>43</v>
      </c>
      <c r="B141" s="18"/>
      <c r="C141" s="18"/>
      <c r="D141" s="18"/>
      <c r="E141" s="18"/>
      <c r="F141" s="14">
        <v>10103260.75</v>
      </c>
      <c r="G141" s="14">
        <v>2193431.11</v>
      </c>
      <c r="H141" s="19">
        <f t="shared" si="2"/>
        <v>0.21710130662519028</v>
      </c>
    </row>
  </sheetData>
  <mergeCells count="10">
    <mergeCell ref="F8:H8"/>
    <mergeCell ref="F2:H2"/>
    <mergeCell ref="A5:H5"/>
    <mergeCell ref="A6:H6"/>
    <mergeCell ref="A7:H7"/>
    <mergeCell ref="A8:A9"/>
    <mergeCell ref="B8:B9"/>
    <mergeCell ref="C8:C9"/>
    <mergeCell ref="D8:D9"/>
    <mergeCell ref="E8:E9"/>
  </mergeCells>
  <pageMargins left="0.98402780000000001" right="0.59027779999999996" top="0.59027779999999996" bottom="0.59027779999999996" header="0.39374999999999999" footer="0.39374999999999999"/>
  <pageSetup paperSize="9" scale="64" fitToHeight="0" orientation="portrait" blackAndWhite="1" r:id="rId1"/>
  <headerFooter>
    <oddHeader xml:space="preserve">&amp;L   </oddHeader>
    <evenHeader xml:space="preserve">&amp;L   </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 (1)</vt:lpstr>
      <vt:lpstr>'Документ (1)'!Заголовки_для_печати</vt:lpstr>
      <vt:lpstr>'Документ (1)'!Область_печати</vt:lpstr>
    </vt:vector>
  </TitlesOfParts>
  <Company>SPecialiST RePack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Е.В. Марченко</dc:creator>
  <cp:lastModifiedBy>Пользователь</cp:lastModifiedBy>
  <cp:lastPrinted>2025-04-15T04:17:03Z</cp:lastPrinted>
  <dcterms:created xsi:type="dcterms:W3CDTF">2018-05-08T02:02:37Z</dcterms:created>
  <dcterms:modified xsi:type="dcterms:W3CDTF">2025-04-15T04:22:17Z</dcterms:modified>
</cp:coreProperties>
</file>